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F Sample\"/>
    </mc:Choice>
  </mc:AlternateContent>
  <bookViews>
    <workbookView xWindow="0" yWindow="0" windowWidth="19200" windowHeight="11595" activeTab="4"/>
  </bookViews>
  <sheets>
    <sheet name="7F" sheetId="8" r:id="rId1"/>
    <sheet name="6F" sheetId="7" r:id="rId2"/>
    <sheet name="5F" sheetId="6" r:id="rId3"/>
    <sheet name="4F" sheetId="5" r:id="rId4"/>
    <sheet name="4F - 5F - 6F - 7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<sst xmlns="http://schemas.openxmlformats.org/spreadsheetml/2006/main" count="74" uniqueCount="26">
  <si>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</si>
  <si>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</si>
  <si>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</si>
  <si>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</si>
  <si>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</si>
  <si>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</si>
  <si>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</si>
  <si>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</si>
  <si>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</si>
  <si>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</si>
  <si>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</si>
  <si>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</si>
  <si>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</si>
  <si>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</si>
  <si>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</si>
  <si>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</si>
  <si>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</si>
  <si>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</si>
  <si>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</si>
  <si>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</si>
  <si>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</si>
  <si>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</si>
  <si>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4F</t>
  </si>
  <si>
    <t>5F</t>
  </si>
  <si>
    <t>6F</t>
  </si>
  <si>
    <t>7F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</si>
</sst>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4-7F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'4F - 5F - 6F - 7F'!$B$1:$E$1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- 7F'!$E$3:$E$92</c:f>
              <c:numCache>
                <c:formatCode>0.000</c:formatCode>
                <c:ptCount val="90"/>
                <c:pt idx="0">
                  <c:v>0.33374838949060043</c:v>
                </c:pt>
                <c:pt idx="1">
                  <c:v>0.38906731857695903</c:v>
                </c:pt>
                <c:pt idx="2">
                  <c:v>0.35217090537628848</c:v>
                </c:pt>
                <c:pt idx="3">
                  <c:v>0.32950251966902411</c:v>
                </c:pt>
                <c:pt idx="4">
                  <c:v>0.28928230647992281</c:v>
                </c:pt>
                <c:pt idx="5">
                  <c:v>0.2899058824134092</c:v>
                </c:pt>
                <c:pt idx="6">
                  <c:v>0.38575432076309885</c:v>
                </c:pt>
                <c:pt idx="7">
                  <c:v>0.3814914571414425</c:v>
                </c:pt>
                <c:pt idx="8">
                  <c:v>0.32815838183105434</c:v>
                </c:pt>
                <c:pt idx="9">
                  <c:v>0.17783560470514248</c:v>
                </c:pt>
                <c:pt idx="10">
                  <c:v>0.26030867042600392</c:v>
                </c:pt>
                <c:pt idx="11">
                  <c:v>0.30875376985512865</c:v>
                </c:pt>
                <c:pt idx="12">
                  <c:v>0.29361358054973302</c:v>
                </c:pt>
                <c:pt idx="13">
                  <c:v>0.30378169646018111</c:v>
                </c:pt>
                <c:pt idx="14">
                  <c:v>0.2701233891586366</c:v>
                </c:pt>
                <c:pt idx="15">
                  <c:v>0.24200326302184838</c:v>
                </c:pt>
                <c:pt idx="16">
                  <c:v>0.31408196947114092</c:v>
                </c:pt>
                <c:pt idx="17">
                  <c:v>0.29582090387703996</c:v>
                </c:pt>
                <c:pt idx="18">
                  <c:v>0.31384030759657522</c:v>
                </c:pt>
                <c:pt idx="19">
                  <c:v>0.3575162402799989</c:v>
                </c:pt>
                <c:pt idx="20">
                  <c:v>0.3998654280331681</c:v>
                </c:pt>
                <c:pt idx="21">
                  <c:v>0.32106492945893139</c:v>
                </c:pt>
                <c:pt idx="22">
                  <c:v>0.44781027323535916</c:v>
                </c:pt>
                <c:pt idx="23">
                  <c:v>0.44995047574252539</c:v>
                </c:pt>
                <c:pt idx="24">
                  <c:v>0.33412137046360313</c:v>
                </c:pt>
                <c:pt idx="25">
                  <c:v>0.32965288713274371</c:v>
                </c:pt>
                <c:pt idx="26">
                  <c:v>0.26701500446609427</c:v>
                </c:pt>
                <c:pt idx="27">
                  <c:v>0.22808495287822475</c:v>
                </c:pt>
                <c:pt idx="28">
                  <c:v>0.22109015541358723</c:v>
                </c:pt>
                <c:pt idx="29">
                  <c:v>0.24411824500878326</c:v>
                </c:pt>
                <c:pt idx="30">
                  <c:v>0.24737721889390896</c:v>
                </c:pt>
                <c:pt idx="31">
                  <c:v>0.24848765702499656</c:v>
                </c:pt>
                <c:pt idx="32">
                  <c:v>0.26961300168043967</c:v>
                </c:pt>
                <c:pt idx="33">
                  <c:v>0.21568664134711302</c:v>
                </c:pt>
                <c:pt idx="34">
                  <c:v>0.26731755531118656</c:v>
                </c:pt>
                <c:pt idx="35">
                  <c:v>0.26468859219589541</c:v>
                </c:pt>
                <c:pt idx="36">
                  <c:v>0.29814988683140708</c:v>
                </c:pt>
                <c:pt idx="37">
                  <c:v>0.31584013564444618</c:v>
                </c:pt>
                <c:pt idx="38">
                  <c:v>0.31886351003104052</c:v>
                </c:pt>
                <c:pt idx="39">
                  <c:v>0.30448341784567351</c:v>
                </c:pt>
                <c:pt idx="40">
                  <c:v>0.30224053439040804</c:v>
                </c:pt>
                <c:pt idx="41">
                  <c:v>0.32300484869834079</c:v>
                </c:pt>
                <c:pt idx="42">
                  <c:v>0.31113459528757698</c:v>
                </c:pt>
                <c:pt idx="43">
                  <c:v>0.28161589020669375</c:v>
                </c:pt>
                <c:pt idx="44">
                  <c:v>0.334512471303892</c:v>
                </c:pt>
                <c:pt idx="45">
                  <c:v>0.40152553296698013</c:v>
                </c:pt>
                <c:pt idx="46">
                  <c:v>0.35106119996133545</c:v>
                </c:pt>
                <c:pt idx="47">
                  <c:v>0.31873955367573137</c:v>
                </c:pt>
                <c:pt idx="48">
                  <c:v>0.22992115592331749</c:v>
                </c:pt>
                <c:pt idx="49">
                  <c:v>0.23682187948302566</c:v>
                </c:pt>
                <c:pt idx="50">
                  <c:v>0.32139803277272638</c:v>
                </c:pt>
                <c:pt idx="51">
                  <c:v>0.29727462989821613</c:v>
                </c:pt>
                <c:pt idx="52">
                  <c:v>0.27422118267060808</c:v>
                </c:pt>
                <c:pt idx="53">
                  <c:v>0.35748988516318769</c:v>
                </c:pt>
                <c:pt idx="54">
                  <c:v>0.35366349864818519</c:v>
                </c:pt>
                <c:pt idx="55">
                  <c:v>0.35592700800185501</c:v>
                </c:pt>
                <c:pt idx="56">
                  <c:v>0.3512780316303441</c:v>
                </c:pt>
                <c:pt idx="57">
                  <c:v>0.35006492853445098</c:v>
                </c:pt>
                <c:pt idx="58">
                  <c:v>0.40934087470887198</c:v>
                </c:pt>
                <c:pt idx="59">
                  <c:v>0.36182864167124579</c:v>
                </c:pt>
                <c:pt idx="60">
                  <c:v>0.29389424083764842</c:v>
                </c:pt>
                <c:pt idx="61">
                  <c:v>0.37236120555931135</c:v>
                </c:pt>
                <c:pt idx="62">
                  <c:v>0.35544862359795004</c:v>
                </c:pt>
                <c:pt idx="63">
                  <c:v>0.34492686055938676</c:v>
                </c:pt>
                <c:pt idx="64">
                  <c:v>0.36477746886650519</c:v>
                </c:pt>
                <c:pt idx="65">
                  <c:v>0.35954859975927067</c:v>
                </c:pt>
                <c:pt idx="66">
                  <c:v>0.38153943329630963</c:v>
                </c:pt>
                <c:pt idx="67">
                  <c:v>0.33552531044296829</c:v>
                </c:pt>
                <c:pt idx="68">
                  <c:v>0.27793902053977421</c:v>
                </c:pt>
                <c:pt idx="69">
                  <c:v>0.30020644382283562</c:v>
                </c:pt>
                <c:pt idx="70">
                  <c:v>0.29962655108711234</c:v>
                </c:pt>
                <c:pt idx="71">
                  <c:v>0.352322533988705</c:v>
                </c:pt>
                <c:pt idx="72">
                  <c:v>0.24702961815853697</c:v>
                </c:pt>
                <c:pt idx="73">
                  <c:v>0.42379184770386386</c:v>
                </c:pt>
                <c:pt idx="74">
                  <c:v>0.41096164444409405</c:v>
                </c:pt>
                <c:pt idx="75">
                  <c:v>0.38574711773737069</c:v>
                </c:pt>
                <c:pt idx="76">
                  <c:v>0.29662544870395746</c:v>
                </c:pt>
                <c:pt idx="77">
                  <c:v>0.21970916382002892</c:v>
                </c:pt>
                <c:pt idx="78">
                  <c:v>0.28199621557550969</c:v>
                </c:pt>
                <c:pt idx="79">
                  <c:v>0.2639883203348326</c:v>
                </c:pt>
                <c:pt idx="80">
                  <c:v>0.22078545033357241</c:v>
                </c:pt>
                <c:pt idx="81">
                  <c:v>0.19169961410701469</c:v>
                </c:pt>
                <c:pt idx="82">
                  <c:v>0.27848046757760669</c:v>
                </c:pt>
                <c:pt idx="83">
                  <c:v>0.29431032818907693</c:v>
                </c:pt>
                <c:pt idx="84">
                  <c:v>0.2786601899245072</c:v>
                </c:pt>
                <c:pt idx="85">
                  <c:v>0.30261510513467738</c:v>
                </c:pt>
                <c:pt idx="86">
                  <c:v>0.303940531468058</c:v>
                </c:pt>
                <c:pt idx="87">
                  <c:v>0.32035027807579036</c:v>
                </c:pt>
                <c:pt idx="88">
                  <c:v>0.33817872476586525</c:v>
                </c:pt>
                <c:pt idx="89">
                  <c:v>0.34885043186364445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'4F - 5F - 6F - 7F'!$G$1:$J$1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- 7F'!$J$3:$J$92</c:f>
              <c:numCache>
                <c:formatCode>0.000</c:formatCode>
                <c:ptCount val="90"/>
                <c:pt idx="0">
                  <c:v>0.52469934677062147</c:v>
                </c:pt>
                <c:pt idx="1">
                  <c:v>0.77751716317854391</c:v>
                </c:pt>
                <c:pt idx="2">
                  <c:v>0.75821883478682528</c:v>
                </c:pt>
                <c:pt idx="3">
                  <c:v>0.76295172203042605</c:v>
                </c:pt>
                <c:pt idx="4">
                  <c:v>0.66825113041182216</c:v>
                </c:pt>
                <c:pt idx="5">
                  <c:v>0.53286824765421448</c:v>
                </c:pt>
                <c:pt idx="6">
                  <c:v>0.71098440581186073</c:v>
                </c:pt>
                <c:pt idx="7">
                  <c:v>0.62150329770086532</c:v>
                </c:pt>
                <c:pt idx="8">
                  <c:v>0.56994941839613122</c:v>
                </c:pt>
                <c:pt idx="9">
                  <c:v>0.65952352645978962</c:v>
                </c:pt>
                <c:pt idx="10">
                  <c:v>0.65858419576972715</c:v>
                </c:pt>
                <c:pt idx="11">
                  <c:v>0.59703228061205749</c:v>
                </c:pt>
                <c:pt idx="12">
                  <c:v>0.64434996297006375</c:v>
                </c:pt>
                <c:pt idx="13">
                  <c:v>0.64526582769877638</c:v>
                </c:pt>
                <c:pt idx="14">
                  <c:v>0.6126675678211535</c:v>
                </c:pt>
                <c:pt idx="15">
                  <c:v>0.6710833044405814</c:v>
                </c:pt>
                <c:pt idx="16">
                  <c:v>0.6332950588072741</c:v>
                </c:pt>
                <c:pt idx="17">
                  <c:v>0.60564856454475702</c:v>
                </c:pt>
                <c:pt idx="18">
                  <c:v>0.60595183694899935</c:v>
                </c:pt>
                <c:pt idx="19">
                  <c:v>0.63145840137740528</c:v>
                </c:pt>
                <c:pt idx="20">
                  <c:v>0.63713137402152675</c:v>
                </c:pt>
                <c:pt idx="21">
                  <c:v>0.611304241253528</c:v>
                </c:pt>
                <c:pt idx="22">
                  <c:v>0.6208487812304887</c:v>
                </c:pt>
                <c:pt idx="23">
                  <c:v>0.63809129553155985</c:v>
                </c:pt>
                <c:pt idx="24">
                  <c:v>0.56011339355329182</c:v>
                </c:pt>
                <c:pt idx="25">
                  <c:v>0.57108761722161216</c:v>
                </c:pt>
                <c:pt idx="26">
                  <c:v>0.51839163432001911</c:v>
                </c:pt>
                <c:pt idx="27">
                  <c:v>0.46796804048832058</c:v>
                </c:pt>
                <c:pt idx="28">
                  <c:v>0.46521549673022811</c:v>
                </c:pt>
                <c:pt idx="29">
                  <c:v>0.41444185054381699</c:v>
                </c:pt>
                <c:pt idx="30">
                  <c:v>0.42132792740707586</c:v>
                </c:pt>
                <c:pt idx="31">
                  <c:v>0.43471739638091994</c:v>
                </c:pt>
                <c:pt idx="32">
                  <c:v>0.39281434513032859</c:v>
                </c:pt>
                <c:pt idx="33">
                  <c:v>0.44062985057219745</c:v>
                </c:pt>
                <c:pt idx="34">
                  <c:v>0.43108890649188336</c:v>
                </c:pt>
                <c:pt idx="35">
                  <c:v>0.45532044203353544</c:v>
                </c:pt>
                <c:pt idx="36">
                  <c:v>0.5389989560810835</c:v>
                </c:pt>
                <c:pt idx="37">
                  <c:v>0.52879557431524282</c:v>
                </c:pt>
                <c:pt idx="38">
                  <c:v>0.45760003412915989</c:v>
                </c:pt>
                <c:pt idx="39">
                  <c:v>0.51337631055465893</c:v>
                </c:pt>
                <c:pt idx="40">
                  <c:v>0.48590346952354585</c:v>
                </c:pt>
                <c:pt idx="41">
                  <c:v>0.47813208589895873</c:v>
                </c:pt>
                <c:pt idx="42">
                  <c:v>0.43562246037766622</c:v>
                </c:pt>
                <c:pt idx="43">
                  <c:v>0.61292903626756368</c:v>
                </c:pt>
                <c:pt idx="44">
                  <c:v>0.60712673872316925</c:v>
                </c:pt>
                <c:pt idx="45">
                  <c:v>0.59887233088522374</c:v>
                </c:pt>
                <c:pt idx="46">
                  <c:v>0.58787117460838245</c:v>
                </c:pt>
                <c:pt idx="47">
                  <c:v>0.69474529204199198</c:v>
                </c:pt>
                <c:pt idx="48">
                  <c:v>0.71556734157043778</c:v>
                </c:pt>
                <c:pt idx="49">
                  <c:v>0.6999644891397393</c:v>
                </c:pt>
                <c:pt idx="50">
                  <c:v>0.66840851357333253</c:v>
                </c:pt>
                <c:pt idx="51">
                  <c:v>0.6329610846260898</c:v>
                </c:pt>
                <c:pt idx="52">
                  <c:v>0.67689016494018317</c:v>
                </c:pt>
                <c:pt idx="53">
                  <c:v>0.65250841266625981</c:v>
                </c:pt>
                <c:pt idx="54">
                  <c:v>0.60660661978986818</c:v>
                </c:pt>
                <c:pt idx="55">
                  <c:v>0.62483242065181932</c:v>
                </c:pt>
                <c:pt idx="56">
                  <c:v>0.63858867097010674</c:v>
                </c:pt>
                <c:pt idx="57">
                  <c:v>0.67519047119649989</c:v>
                </c:pt>
                <c:pt idx="58">
                  <c:v>0.55769192688276459</c:v>
                </c:pt>
                <c:pt idx="59">
                  <c:v>0.52351016506864734</c:v>
                </c:pt>
                <c:pt idx="60">
                  <c:v>0.38044914184995399</c:v>
                </c:pt>
                <c:pt idx="61">
                  <c:v>0.37958581731247443</c:v>
                </c:pt>
                <c:pt idx="62">
                  <c:v>0.42019976605405102</c:v>
                </c:pt>
                <c:pt idx="63">
                  <c:v>0.44402724915825525</c:v>
                </c:pt>
                <c:pt idx="64">
                  <c:v>0.59158005621800391</c:v>
                </c:pt>
                <c:pt idx="65">
                  <c:v>0.57332374508066464</c:v>
                </c:pt>
                <c:pt idx="66">
                  <c:v>0.56506574134607246</c:v>
                </c:pt>
                <c:pt idx="67">
                  <c:v>0.57585768201706311</c:v>
                </c:pt>
                <c:pt idx="68">
                  <c:v>0.5244064676771355</c:v>
                </c:pt>
                <c:pt idx="69">
                  <c:v>0.50258211380798623</c:v>
                </c:pt>
                <c:pt idx="70">
                  <c:v>0.54700542355578252</c:v>
                </c:pt>
                <c:pt idx="71">
                  <c:v>0.55894307607595939</c:v>
                </c:pt>
                <c:pt idx="72">
                  <c:v>0.59650980783566454</c:v>
                </c:pt>
                <c:pt idx="73">
                  <c:v>0.53739249461264138</c:v>
                </c:pt>
                <c:pt idx="74">
                  <c:v>0.47309407647340174</c:v>
                </c:pt>
                <c:pt idx="75">
                  <c:v>0.54211412557417038</c:v>
                </c:pt>
                <c:pt idx="76">
                  <c:v>0.60688070226912727</c:v>
                </c:pt>
                <c:pt idx="77">
                  <c:v>0.52854230661403523</c:v>
                </c:pt>
                <c:pt idx="78">
                  <c:v>0.57714048443788635</c:v>
                </c:pt>
                <c:pt idx="79">
                  <c:v>0.53608749793922827</c:v>
                </c:pt>
                <c:pt idx="80">
                  <c:v>0.50451165792433561</c:v>
                </c:pt>
                <c:pt idx="81">
                  <c:v>0.50116958700383574</c:v>
                </c:pt>
                <c:pt idx="82">
                  <c:v>0.51581582067182608</c:v>
                </c:pt>
                <c:pt idx="83">
                  <c:v>0.51678181017411184</c:v>
                </c:pt>
                <c:pt idx="84">
                  <c:v>0.51763547643891039</c:v>
                </c:pt>
                <c:pt idx="85">
                  <c:v>0.54861442317853748</c:v>
                </c:pt>
                <c:pt idx="86">
                  <c:v>0.52639377198324044</c:v>
                </c:pt>
                <c:pt idx="87">
                  <c:v>0.54980690823873113</c:v>
                </c:pt>
                <c:pt idx="88">
                  <c:v>0.53992195145698429</c:v>
                </c:pt>
                <c:pt idx="89">
                  <c:v>0.54721423836234662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'4F - 5F - 6F - 7F'!$L$1:$O$1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- 7F'!$O$3:$O$92</c:f>
              <c:numCache>
                <c:formatCode>0.000</c:formatCode>
                <c:ptCount val="90"/>
                <c:pt idx="0">
                  <c:v>0.95942239667443052</c:v>
                </c:pt>
                <c:pt idx="1">
                  <c:v>0.92747721160546215</c:v>
                </c:pt>
                <c:pt idx="2">
                  <c:v>0.8224496814242136</c:v>
                </c:pt>
                <c:pt idx="3">
                  <c:v>0.92350899623834126</c:v>
                </c:pt>
                <c:pt idx="4">
                  <c:v>0.95270900366207567</c:v>
                </c:pt>
                <c:pt idx="5">
                  <c:v>0.81872858751340682</c:v>
                </c:pt>
                <c:pt idx="6">
                  <c:v>0.86025492759706246</c:v>
                </c:pt>
                <c:pt idx="7">
                  <c:v>0.82571732934147091</c:v>
                </c:pt>
                <c:pt idx="8">
                  <c:v>0.74413481759618849</c:v>
                </c:pt>
                <c:pt idx="9">
                  <c:v>0.77273793736087593</c:v>
                </c:pt>
                <c:pt idx="10">
                  <c:v>0.71782496162685849</c:v>
                </c:pt>
                <c:pt idx="11">
                  <c:v>0.71318537085497391</c:v>
                </c:pt>
                <c:pt idx="12">
                  <c:v>0.74797111795039228</c:v>
                </c:pt>
                <c:pt idx="13">
                  <c:v>0.78544458382384075</c:v>
                </c:pt>
                <c:pt idx="14">
                  <c:v>0.74288742251837747</c:v>
                </c:pt>
                <c:pt idx="15">
                  <c:v>0.8035590047363208</c:v>
                </c:pt>
                <c:pt idx="16">
                  <c:v>0.81293350897803518</c:v>
                </c:pt>
                <c:pt idx="17">
                  <c:v>0.82651366230828593</c:v>
                </c:pt>
                <c:pt idx="18">
                  <c:v>0.82089184182125008</c:v>
                </c:pt>
                <c:pt idx="19">
                  <c:v>0.83099540430144758</c:v>
                </c:pt>
                <c:pt idx="20">
                  <c:v>0.76275299259014029</c:v>
                </c:pt>
                <c:pt idx="21">
                  <c:v>0.71321832413917119</c:v>
                </c:pt>
                <c:pt idx="22">
                  <c:v>0.86982639356062008</c:v>
                </c:pt>
                <c:pt idx="23">
                  <c:v>0.81926800824955737</c:v>
                </c:pt>
                <c:pt idx="24">
                  <c:v>0.75110160269083204</c:v>
                </c:pt>
                <c:pt idx="25">
                  <c:v>0.77174210351219885</c:v>
                </c:pt>
                <c:pt idx="26">
                  <c:v>0.72693371876513579</c:v>
                </c:pt>
                <c:pt idx="27">
                  <c:v>0.90561249419942125</c:v>
                </c:pt>
                <c:pt idx="28">
                  <c:v>0.89913700744758784</c:v>
                </c:pt>
                <c:pt idx="29">
                  <c:v>0.7954753712238557</c:v>
                </c:pt>
                <c:pt idx="30">
                  <c:v>0.72266078944958778</c:v>
                </c:pt>
                <c:pt idx="31">
                  <c:v>0.74236505633359784</c:v>
                </c:pt>
                <c:pt idx="32">
                  <c:v>0.74840683542514808</c:v>
                </c:pt>
                <c:pt idx="33">
                  <c:v>0.75295237613810218</c:v>
                </c:pt>
                <c:pt idx="34">
                  <c:v>0.70634420681190169</c:v>
                </c:pt>
                <c:pt idx="35">
                  <c:v>0.66502680853779783</c:v>
                </c:pt>
                <c:pt idx="36">
                  <c:v>0.61429966288934035</c:v>
                </c:pt>
                <c:pt idx="37">
                  <c:v>0.58832940314861792</c:v>
                </c:pt>
                <c:pt idx="38">
                  <c:v>0.63670994353127441</c:v>
                </c:pt>
                <c:pt idx="39">
                  <c:v>0.57000953874881299</c:v>
                </c:pt>
                <c:pt idx="40">
                  <c:v>0.61136582149771157</c:v>
                </c:pt>
                <c:pt idx="41">
                  <c:v>0.62172329418174266</c:v>
                </c:pt>
                <c:pt idx="42">
                  <c:v>0.63131436303562916</c:v>
                </c:pt>
                <c:pt idx="43">
                  <c:v>0.68676649120818012</c:v>
                </c:pt>
                <c:pt idx="44">
                  <c:v>0.67902098109989861</c:v>
                </c:pt>
                <c:pt idx="45">
                  <c:v>0.66871103746057803</c:v>
                </c:pt>
                <c:pt idx="46">
                  <c:v>0.73188805658246769</c:v>
                </c:pt>
                <c:pt idx="47">
                  <c:v>0.73665120527439987</c:v>
                </c:pt>
                <c:pt idx="48">
                  <c:v>0.70083207742998899</c:v>
                </c:pt>
                <c:pt idx="49">
                  <c:v>0.72064741988171455</c:v>
                </c:pt>
                <c:pt idx="50">
                  <c:v>0.79621814692694071</c:v>
                </c:pt>
                <c:pt idx="51">
                  <c:v>0.83951402362032601</c:v>
                </c:pt>
                <c:pt idx="52">
                  <c:v>0.85235028925612988</c:v>
                </c:pt>
                <c:pt idx="53">
                  <c:v>0.77805457399112021</c:v>
                </c:pt>
                <c:pt idx="54">
                  <c:v>0.9062298752552056</c:v>
                </c:pt>
                <c:pt idx="55">
                  <c:v>0.90210178039015909</c:v>
                </c:pt>
                <c:pt idx="56">
                  <c:v>0.91146272945051798</c:v>
                </c:pt>
                <c:pt idx="57">
                  <c:v>0.87889037367465916</c:v>
                </c:pt>
                <c:pt idx="58">
                  <c:v>0.87841344242279396</c:v>
                </c:pt>
                <c:pt idx="59">
                  <c:v>1.0954128856967635</c:v>
                </c:pt>
                <c:pt idx="60">
                  <c:v>1.0221116849357328</c:v>
                </c:pt>
                <c:pt idx="61">
                  <c:v>1.0870483200886907</c:v>
                </c:pt>
                <c:pt idx="62">
                  <c:v>1.0343952294727237</c:v>
                </c:pt>
                <c:pt idx="63">
                  <c:v>0.84904145672401266</c:v>
                </c:pt>
                <c:pt idx="64">
                  <c:v>0.8017003311274119</c:v>
                </c:pt>
                <c:pt idx="65">
                  <c:v>0.74423732534796716</c:v>
                </c:pt>
                <c:pt idx="66">
                  <c:v>0.73431272264150582</c:v>
                </c:pt>
                <c:pt idx="67">
                  <c:v>0.71777941249750832</c:v>
                </c:pt>
                <c:pt idx="68">
                  <c:v>0.72423503480085671</c:v>
                </c:pt>
                <c:pt idx="69">
                  <c:v>0.70584655982354416</c:v>
                </c:pt>
                <c:pt idx="70">
                  <c:v>0.66221712655483012</c:v>
                </c:pt>
                <c:pt idx="71">
                  <c:v>0.73209690429643126</c:v>
                </c:pt>
                <c:pt idx="72">
                  <c:v>0.69499990076286056</c:v>
                </c:pt>
                <c:pt idx="73">
                  <c:v>0.72145918816854315</c:v>
                </c:pt>
                <c:pt idx="74">
                  <c:v>0.7024641389205285</c:v>
                </c:pt>
                <c:pt idx="75">
                  <c:v>0.78165259820431088</c:v>
                </c:pt>
                <c:pt idx="76">
                  <c:v>0.76454224886645716</c:v>
                </c:pt>
                <c:pt idx="77">
                  <c:v>0.73360121946761225</c:v>
                </c:pt>
                <c:pt idx="78">
                  <c:v>0.72345010634319373</c:v>
                </c:pt>
                <c:pt idx="79">
                  <c:v>0.72392345880494824</c:v>
                </c:pt>
                <c:pt idx="80">
                  <c:v>0.80927647766711475</c:v>
                </c:pt>
                <c:pt idx="81">
                  <c:v>0.87950963098702051</c:v>
                </c:pt>
                <c:pt idx="82">
                  <c:v>0.87307100360699486</c:v>
                </c:pt>
                <c:pt idx="83">
                  <c:v>0.88646888992321049</c:v>
                </c:pt>
                <c:pt idx="84">
                  <c:v>0.90418501449904087</c:v>
                </c:pt>
                <c:pt idx="85">
                  <c:v>0.97328212098190359</c:v>
                </c:pt>
                <c:pt idx="86">
                  <c:v>0.94357216347575046</c:v>
                </c:pt>
                <c:pt idx="87">
                  <c:v>0.7577778954424792</c:v>
                </c:pt>
                <c:pt idx="88">
                  <c:v>0.79987392770227239</c:v>
                </c:pt>
                <c:pt idx="89">
                  <c:v>0.82952009322809561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'4F - 5F - 6F - 7F'!$Q$1:$T$1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'4F - 5F - 6F - 7F'!$A$3:$A$92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'4F - 5F - 6F - 7F'!$T$3:$T$92</c:f>
              <c:numCache>
                <c:formatCode>0.000</c:formatCode>
                <c:ptCount val="90"/>
                <c:pt idx="0">
                  <c:v>2.8068053844565566</c:v>
                </c:pt>
                <c:pt idx="1">
                  <c:v>2.5615701481084518</c:v>
                </c:pt>
                <c:pt idx="2">
                  <c:v>1.4068558121202364</c:v>
                </c:pt>
                <c:pt idx="3">
                  <c:v>1.0880079468138084</c:v>
                </c:pt>
                <c:pt idx="4">
                  <c:v>2.0086767687009099</c:v>
                </c:pt>
                <c:pt idx="5">
                  <c:v>2.2555598510514088</c:v>
                </c:pt>
                <c:pt idx="6">
                  <c:v>1.613338958934734</c:v>
                </c:pt>
                <c:pt idx="7">
                  <c:v>1.728163909666776</c:v>
                </c:pt>
                <c:pt idx="8">
                  <c:v>2.1427011463366146</c:v>
                </c:pt>
                <c:pt idx="9">
                  <c:v>1.9991960024744981</c:v>
                </c:pt>
                <c:pt idx="10">
                  <c:v>2.408781762185578</c:v>
                </c:pt>
                <c:pt idx="11">
                  <c:v>1.9232423793762883</c:v>
                </c:pt>
                <c:pt idx="12">
                  <c:v>1.7140875096625421</c:v>
                </c:pt>
                <c:pt idx="13">
                  <c:v>1.7190303807013745</c:v>
                </c:pt>
                <c:pt idx="14">
                  <c:v>1.3712962365015593</c:v>
                </c:pt>
                <c:pt idx="15">
                  <c:v>1.3143371173052543</c:v>
                </c:pt>
                <c:pt idx="16">
                  <c:v>1.360698444587658</c:v>
                </c:pt>
                <c:pt idx="17">
                  <c:v>1.2445271689507751</c:v>
                </c:pt>
                <c:pt idx="18">
                  <c:v>3.9538353217133904</c:v>
                </c:pt>
                <c:pt idx="19">
                  <c:v>1.9387408738490326</c:v>
                </c:pt>
                <c:pt idx="20">
                  <c:v>2.2638264808067765</c:v>
                </c:pt>
                <c:pt idx="21">
                  <c:v>4.1827813143302981</c:v>
                </c:pt>
                <c:pt idx="22">
                  <c:v>5.580448085736827</c:v>
                </c:pt>
                <c:pt idx="23">
                  <c:v>2.6769147354696727</c:v>
                </c:pt>
                <c:pt idx="24">
                  <c:v>4.0608816641956045</c:v>
                </c:pt>
                <c:pt idx="25">
                  <c:v>4.9800171089197836</c:v>
                </c:pt>
                <c:pt idx="26">
                  <c:v>2.2096397482175383</c:v>
                </c:pt>
                <c:pt idx="27">
                  <c:v>1.8794427892960848</c:v>
                </c:pt>
                <c:pt idx="28">
                  <c:v>1.4981482631628171</c:v>
                </c:pt>
                <c:pt idx="29">
                  <c:v>1.3390146503013425</c:v>
                </c:pt>
                <c:pt idx="30">
                  <c:v>1.5598446258260461</c:v>
                </c:pt>
                <c:pt idx="31">
                  <c:v>1.5625644643791743</c:v>
                </c:pt>
                <c:pt idx="32">
                  <c:v>1.7724959362361632</c:v>
                </c:pt>
                <c:pt idx="33">
                  <c:v>1.4343538893969905</c:v>
                </c:pt>
                <c:pt idx="34">
                  <c:v>2.1011916501254722</c:v>
                </c:pt>
                <c:pt idx="35">
                  <c:v>1.4254659974025767</c:v>
                </c:pt>
                <c:pt idx="36">
                  <c:v>1.5519378403229849</c:v>
                </c:pt>
                <c:pt idx="37">
                  <c:v>2.5274352223118552</c:v>
                </c:pt>
                <c:pt idx="38">
                  <c:v>1.6041079373110516</c:v>
                </c:pt>
                <c:pt idx="39">
                  <c:v>1.6081236805996382</c:v>
                </c:pt>
                <c:pt idx="40">
                  <c:v>1.5233774870817165</c:v>
                </c:pt>
                <c:pt idx="41">
                  <c:v>1.3319016087756939</c:v>
                </c:pt>
                <c:pt idx="42">
                  <c:v>1.4994261666449491</c:v>
                </c:pt>
                <c:pt idx="43">
                  <c:v>1.0105370797454647</c:v>
                </c:pt>
                <c:pt idx="44">
                  <c:v>0.94913925550598477</c:v>
                </c:pt>
                <c:pt idx="45">
                  <c:v>1.2273228052096692</c:v>
                </c:pt>
                <c:pt idx="46">
                  <c:v>1.1709435549030902</c:v>
                </c:pt>
                <c:pt idx="47">
                  <c:v>1.0808036288492133</c:v>
                </c:pt>
                <c:pt idx="48">
                  <c:v>1.3657763403250378</c:v>
                </c:pt>
                <c:pt idx="49">
                  <c:v>1.2465500259590327</c:v>
                </c:pt>
                <c:pt idx="50">
                  <c:v>1.26147287883526</c:v>
                </c:pt>
                <c:pt idx="51">
                  <c:v>1.2905798784436262</c:v>
                </c:pt>
                <c:pt idx="52">
                  <c:v>1.4323507571676248</c:v>
                </c:pt>
                <c:pt idx="53">
                  <c:v>1.4587574805360766</c:v>
                </c:pt>
                <c:pt idx="54">
                  <c:v>1.516776669879057</c:v>
                </c:pt>
                <c:pt idx="55">
                  <c:v>1.734185924707994</c:v>
                </c:pt>
                <c:pt idx="56">
                  <c:v>2.3773428164284343</c:v>
                </c:pt>
                <c:pt idx="57">
                  <c:v>1.8297423469355127</c:v>
                </c:pt>
                <c:pt idx="58">
                  <c:v>1.6308974208610871</c:v>
                </c:pt>
                <c:pt idx="59">
                  <c:v>1.4726026459316905</c:v>
                </c:pt>
                <c:pt idx="60">
                  <c:v>1.4846429578004547</c:v>
                </c:pt>
                <c:pt idx="61">
                  <c:v>1.5282481703973601</c:v>
                </c:pt>
                <c:pt idx="62">
                  <c:v>1.3610420431284178</c:v>
                </c:pt>
                <c:pt idx="63">
                  <c:v>1.1072546424448066</c:v>
                </c:pt>
                <c:pt idx="64">
                  <c:v>1.2327861056921281</c:v>
                </c:pt>
                <c:pt idx="65">
                  <c:v>1.5434321260745973</c:v>
                </c:pt>
                <c:pt idx="66">
                  <c:v>1.775864092894698</c:v>
                </c:pt>
                <c:pt idx="67">
                  <c:v>1.7408691257004556</c:v>
                </c:pt>
                <c:pt idx="68">
                  <c:v>1.7040753945711273</c:v>
                </c:pt>
                <c:pt idx="69">
                  <c:v>1.3097655000980979</c:v>
                </c:pt>
                <c:pt idx="70">
                  <c:v>1.0251788682822984</c:v>
                </c:pt>
                <c:pt idx="71">
                  <c:v>1.2756302376986899</c:v>
                </c:pt>
                <c:pt idx="72">
                  <c:v>1.6864756010436164</c:v>
                </c:pt>
                <c:pt idx="73">
                  <c:v>1.8162605594195032</c:v>
                </c:pt>
                <c:pt idx="74">
                  <c:v>1.5289592773403951</c:v>
                </c:pt>
                <c:pt idx="75">
                  <c:v>1.5886706608822756</c:v>
                </c:pt>
                <c:pt idx="76">
                  <c:v>1.466771305020149</c:v>
                </c:pt>
                <c:pt idx="77">
                  <c:v>1.7770785144699288</c:v>
                </c:pt>
                <c:pt idx="78">
                  <c:v>1.5143826026329601</c:v>
                </c:pt>
                <c:pt idx="79">
                  <c:v>1.5919138325612072</c:v>
                </c:pt>
                <c:pt idx="80">
                  <c:v>2.9678317128410212</c:v>
                </c:pt>
                <c:pt idx="81">
                  <c:v>1.8193470500675992</c:v>
                </c:pt>
                <c:pt idx="82">
                  <c:v>1.7462814634072674</c:v>
                </c:pt>
                <c:pt idx="83">
                  <c:v>1.1840237993600944</c:v>
                </c:pt>
                <c:pt idx="84">
                  <c:v>0.95773267620672897</c:v>
                </c:pt>
                <c:pt idx="85">
                  <c:v>0.91385008856788386</c:v>
                </c:pt>
                <c:pt idx="86">
                  <c:v>0.93659190068216092</c:v>
                </c:pt>
                <c:pt idx="87">
                  <c:v>1.0297084438949173</c:v>
                </c:pt>
                <c:pt idx="88">
                  <c:v>0.85763073598901107</c:v>
                </c:pt>
                <c:pt idx="89">
                  <c:v>0.87207058849787833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091352"/>
        <c:axId val="279092920"/>
      </c:scatterChart>
      <c:valAx>
        <c:axId val="27909135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092920"/>
        <c:crosses val="autoZero"/>
        <c:crossBetween val="midCat"/>
      </c:valAx>
      <c:valAx>
        <c:axId val="27909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9091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15.15600014</v>
      </c>
      <c r="C2">
        <v>0.64749997999999997</v>
      </c>
      <c r="D2">
        <v>1049.4389648399999</v>
      </c>
      <c r="E2">
        <v>1.2270000000000001</v>
      </c>
      <c r="F2">
        <v>673.33001708999996</v>
      </c>
      <c r="G2">
        <v>1.28579998</v>
      </c>
      <c r="H2">
        <v>607.66302489999998</v>
      </c>
      <c r="J2" s="2">
        <f>TREND(Calibration!$A$2:$A$4,Calibration!$B$2:$B$4,C2)</f>
        <v>431.04396129858634</v>
      </c>
      <c r="K2" s="2">
        <f>TREND(Calibration!$A$2:$A$4,Calibration!$C$2:$C$4,E2)</f>
        <v>481.89938183554591</v>
      </c>
      <c r="L2" s="2">
        <f>TREND(Calibration!$A$2:$A$4,Calibration!$D$2:$D$4,G2)</f>
        <v>485.58112754654792</v>
      </c>
      <c r="N2" s="2">
        <f>AVERAGE(J2:J409)</f>
        <v>427.79324756698202</v>
      </c>
    </row>
    <row r="3" spans="1:14" x14ac:dyDescent="0.25">
      <c r="A3">
        <v>4582</v>
      </c>
      <c r="B3">
        <v>15.15600014</v>
      </c>
      <c r="C3">
        <v>0.64590000999999997</v>
      </c>
      <c r="D3">
        <v>764.17602538999995</v>
      </c>
      <c r="E3">
        <v>1.1713000499999999</v>
      </c>
      <c r="F3">
        <v>539.95001220999995</v>
      </c>
      <c r="G3">
        <v>1.2848000500000001</v>
      </c>
      <c r="H3">
        <v>1164.37597656</v>
      </c>
      <c r="J3" s="2">
        <f>TREND(Calibration!$A$2:$A$4,Calibration!$B$2:$B$4,C3)</f>
        <v>430.06023879807668</v>
      </c>
      <c r="K3" s="2">
        <f>TREND(Calibration!$A$2:$A$4,Calibration!$C$2:$C$4,E3)</f>
        <v>459.55126676489101</v>
      </c>
      <c r="L3" s="2">
        <f>TREND(Calibration!$A$2:$A$4,Calibration!$D$2:$D$4,G3)</f>
        <v>485.16735474069196</v>
      </c>
    </row>
    <row r="4" spans="1:14" x14ac:dyDescent="0.25">
      <c r="A4">
        <v>9580</v>
      </c>
      <c r="B4">
        <v>15.11100006</v>
      </c>
      <c r="C4">
        <v>0.65020001000000005</v>
      </c>
      <c r="D4">
        <v>68.566001889999995</v>
      </c>
      <c r="E4">
        <v>1.17939997</v>
      </c>
      <c r="F4">
        <v>547.35101318</v>
      </c>
      <c r="G4">
        <v>1.28209996</v>
      </c>
      <c r="H4">
        <v>1363.6989746100001</v>
      </c>
      <c r="J4" s="2">
        <f>TREND(Calibration!$A$2:$A$4,Calibration!$B$2:$B$4,C4)</f>
        <v>432.70404258951754</v>
      </c>
      <c r="K4" s="2">
        <f>TREND(Calibration!$A$2:$A$4,Calibration!$C$2:$C$4,E4)</f>
        <v>462.80114300756446</v>
      </c>
      <c r="L4" s="2">
        <f>TREND(Calibration!$A$2:$A$4,Calibration!$D$2:$D$4,G4)</f>
        <v>484.05005271418611</v>
      </c>
    </row>
    <row r="5" spans="1:14" x14ac:dyDescent="0.25">
      <c r="A5">
        <v>14584</v>
      </c>
      <c r="B5">
        <v>15.13300037</v>
      </c>
      <c r="C5">
        <v>0.64800000000000002</v>
      </c>
      <c r="D5">
        <v>320.62399291999998</v>
      </c>
      <c r="E5">
        <v>1.49699998</v>
      </c>
      <c r="F5">
        <v>9.9000003020963209E+37</v>
      </c>
      <c r="G5">
        <v>1.2826000500000001</v>
      </c>
      <c r="H5">
        <v>588.36297606999995</v>
      </c>
      <c r="J5" s="2">
        <f>TREND(Calibration!$A$2:$A$4,Calibration!$B$2:$B$4,C5)</f>
        <v>431.35139264086456</v>
      </c>
      <c r="K5" s="2">
        <f>TREND(Calibration!$A$2:$A$4,Calibration!$C$2:$C$4,E5)</f>
        <v>590.2296518288673</v>
      </c>
      <c r="L5" s="2">
        <f>TREND(Calibration!$A$2:$A$4,Calibration!$D$2:$D$4,G5)</f>
        <v>484.25699084233565</v>
      </c>
    </row>
    <row r="6" spans="1:14" x14ac:dyDescent="0.25">
      <c r="A6">
        <v>19582</v>
      </c>
      <c r="B6">
        <v>15.08199978</v>
      </c>
      <c r="C6">
        <v>0.64969999</v>
      </c>
      <c r="D6">
        <v>1108.9389648399999</v>
      </c>
      <c r="E6">
        <v>1.11300004</v>
      </c>
      <c r="F6">
        <v>844.74499512</v>
      </c>
      <c r="G6">
        <v>1.2841999500000001</v>
      </c>
      <c r="H6">
        <v>9.9000003020963209E+37</v>
      </c>
      <c r="J6" s="2">
        <f>TREND(Calibration!$A$2:$A$4,Calibration!$B$2:$B$4,C6)</f>
        <v>432.39661124723932</v>
      </c>
      <c r="K6" s="2">
        <f>TREND(Calibration!$A$2:$A$4,Calibration!$C$2:$C$4,E6)</f>
        <v>436.15994716585499</v>
      </c>
      <c r="L6" s="2">
        <f>TREND(Calibration!$A$2:$A$4,Calibration!$D$2:$D$4,G6)</f>
        <v>484.91903229732668</v>
      </c>
    </row>
    <row r="7" spans="1:14" x14ac:dyDescent="0.25">
      <c r="A7">
        <v>24582</v>
      </c>
      <c r="B7">
        <v>15.07800007</v>
      </c>
      <c r="C7">
        <v>0.65069997000000002</v>
      </c>
      <c r="D7">
        <v>588.35498046999999</v>
      </c>
      <c r="E7">
        <v>1.0951999400000001</v>
      </c>
      <c r="F7">
        <v>9.9000003020963209E+37</v>
      </c>
      <c r="G7">
        <v>1.2831000100000001</v>
      </c>
      <c r="H7">
        <v>1065.55200195</v>
      </c>
      <c r="J7" s="2">
        <f>TREND(Calibration!$A$2:$A$4,Calibration!$B$2:$B$4,C7)</f>
        <v>433.01143704151025</v>
      </c>
      <c r="K7" s="2">
        <f>TREND(Calibration!$A$2:$A$4,Calibration!$C$2:$C$4,E7)</f>
        <v>429.01813315939427</v>
      </c>
      <c r="L7" s="2">
        <f>TREND(Calibration!$A$2:$A$4,Calibration!$D$2:$D$4,G7)</f>
        <v>484.46387517625487</v>
      </c>
    </row>
    <row r="8" spans="1:14" x14ac:dyDescent="0.25">
      <c r="A8">
        <v>29583</v>
      </c>
      <c r="B8">
        <v>15.071999549999999</v>
      </c>
      <c r="C8">
        <v>0.64700000999999996</v>
      </c>
      <c r="D8">
        <v>465.47601318</v>
      </c>
      <c r="E8">
        <v>1.0865999500000001</v>
      </c>
      <c r="F8">
        <v>9.9000003020963209E+37</v>
      </c>
      <c r="G8">
        <v>1.2831000100000001</v>
      </c>
      <c r="H8">
        <v>791.76397704999999</v>
      </c>
      <c r="J8" s="2">
        <f>TREND(Calibration!$A$2:$A$4,Calibration!$B$2:$B$4,C8)</f>
        <v>430.73656069821271</v>
      </c>
      <c r="K8" s="2">
        <f>TREND(Calibration!$A$2:$A$4,Calibration!$C$2:$C$4,E8)</f>
        <v>425.56761720513435</v>
      </c>
      <c r="L8" s="2">
        <f>TREND(Calibration!$A$2:$A$4,Calibration!$D$2:$D$4,G8)</f>
        <v>484.46387517625487</v>
      </c>
    </row>
    <row r="9" spans="1:14" x14ac:dyDescent="0.25">
      <c r="A9">
        <v>34584</v>
      </c>
      <c r="B9">
        <v>15.069000239999999</v>
      </c>
      <c r="C9">
        <v>0.64639997000000005</v>
      </c>
      <c r="D9">
        <v>767.30999756000006</v>
      </c>
      <c r="E9">
        <v>1.08280003</v>
      </c>
      <c r="F9">
        <v>9.9000003020963209E+37</v>
      </c>
      <c r="G9">
        <v>1.2798999499999999</v>
      </c>
      <c r="H9">
        <v>1000.71600342</v>
      </c>
      <c r="J9" s="2">
        <f>TREND(Calibration!$A$2:$A$4,Calibration!$B$2:$B$4,C9)</f>
        <v>430.3676332500695</v>
      </c>
      <c r="K9" s="2">
        <f>TREND(Calibration!$A$2:$A$4,Calibration!$C$2:$C$4,E9)</f>
        <v>424.04300094570709</v>
      </c>
      <c r="L9" s="2">
        <f>TREND(Calibration!$A$2:$A$4,Calibration!$D$2:$D$4,G9)</f>
        <v>483.13968467781217</v>
      </c>
    </row>
    <row r="10" spans="1:14" x14ac:dyDescent="0.25">
      <c r="A10">
        <v>39584</v>
      </c>
      <c r="B10">
        <v>15.088000299999999</v>
      </c>
      <c r="C10">
        <v>0.64859997999999996</v>
      </c>
      <c r="D10">
        <v>638.80102538999995</v>
      </c>
      <c r="E10">
        <v>1.2524000399999999</v>
      </c>
      <c r="F10">
        <v>9.9000003020963209E+37</v>
      </c>
      <c r="G10">
        <v>1.2723</v>
      </c>
      <c r="H10">
        <v>969.91101074000005</v>
      </c>
      <c r="J10" s="2">
        <f>TREND(Calibration!$A$2:$A$4,Calibration!$B$2:$B$4,C10)</f>
        <v>431.72028319872237</v>
      </c>
      <c r="K10" s="2">
        <f>TREND(Calibration!$A$2:$A$4,Calibration!$C$2:$C$4,E10)</f>
        <v>492.09046848318621</v>
      </c>
      <c r="L10" s="2">
        <f>TREND(Calibration!$A$2:$A$4,Calibration!$D$2:$D$4,G10)</f>
        <v>479.99481190085203</v>
      </c>
    </row>
    <row r="11" spans="1:14" x14ac:dyDescent="0.25">
      <c r="A11">
        <v>44584</v>
      </c>
      <c r="B11">
        <v>15.100999829999999</v>
      </c>
      <c r="C11">
        <v>0.64639997000000005</v>
      </c>
      <c r="D11">
        <v>588.20501708999996</v>
      </c>
      <c r="E11">
        <v>1.12759995</v>
      </c>
      <c r="F11">
        <v>9.9000003020963209E+37</v>
      </c>
      <c r="G11">
        <v>1.27499998</v>
      </c>
      <c r="H11">
        <v>1049.8840332</v>
      </c>
      <c r="J11" s="2">
        <f>TREND(Calibration!$A$2:$A$4,Calibration!$B$2:$B$4,C11)</f>
        <v>430.3676332500695</v>
      </c>
      <c r="K11" s="2">
        <f>TREND(Calibration!$A$2:$A$4,Calibration!$C$2:$C$4,E11)</f>
        <v>442.01777053376117</v>
      </c>
      <c r="L11" s="2">
        <f>TREND(Calibration!$A$2:$A$4,Calibration!$D$2:$D$4,G11)</f>
        <v>481.11206840916282</v>
      </c>
    </row>
    <row r="12" spans="1:14" x14ac:dyDescent="0.25">
      <c r="A12">
        <v>49585</v>
      </c>
      <c r="B12">
        <v>15.097999570000001</v>
      </c>
      <c r="C12">
        <v>0.64050001000000001</v>
      </c>
      <c r="D12">
        <v>9.9000003020963209E+37</v>
      </c>
      <c r="E12">
        <v>1.12220001</v>
      </c>
      <c r="F12">
        <v>758.53198241999996</v>
      </c>
      <c r="G12">
        <v>1.27289999</v>
      </c>
      <c r="H12">
        <v>1280.5090332</v>
      </c>
      <c r="J12" s="2">
        <f>TREND(Calibration!$A$2:$A$4,Calibration!$B$2:$B$4,C12)</f>
        <v>426.74011310649996</v>
      </c>
      <c r="K12" s="2">
        <f>TREND(Calibration!$A$2:$A$4,Calibration!$C$2:$C$4,E12)</f>
        <v>439.85118904680053</v>
      </c>
      <c r="L12" s="2">
        <f>TREND(Calibration!$A$2:$A$4,Calibration!$D$2:$D$4,G12)</f>
        <v>480.24308882602236</v>
      </c>
    </row>
    <row r="13" spans="1:14" x14ac:dyDescent="0.25">
      <c r="A13">
        <v>54585</v>
      </c>
      <c r="B13">
        <v>15.09399986</v>
      </c>
      <c r="C13">
        <v>0.63719999999999999</v>
      </c>
      <c r="D13">
        <v>1050.7969970700001</v>
      </c>
      <c r="E13">
        <v>1.4510999899999999</v>
      </c>
      <c r="F13">
        <v>1262.9040527300001</v>
      </c>
      <c r="G13">
        <v>1.2712999599999999</v>
      </c>
      <c r="H13">
        <v>9.9000003020963209E+37</v>
      </c>
      <c r="J13" s="2">
        <f>TREND(Calibration!$A$2:$A$4,Calibration!$B$2:$B$4,C13)</f>
        <v>424.71114125771101</v>
      </c>
      <c r="K13" s="2">
        <f>TREND(Calibration!$A$2:$A$4,Calibration!$C$2:$C$4,E13)</f>
        <v>571.81350857807604</v>
      </c>
      <c r="L13" s="2">
        <f>TREND(Calibration!$A$2:$A$4,Calibration!$D$2:$D$4,G13)</f>
        <v>479.58099357680101</v>
      </c>
    </row>
    <row r="14" spans="1:14" x14ac:dyDescent="0.25">
      <c r="A14">
        <v>59585</v>
      </c>
      <c r="B14">
        <v>15.04300022</v>
      </c>
      <c r="C14">
        <v>0.63669997</v>
      </c>
      <c r="D14">
        <v>780.71099853999999</v>
      </c>
      <c r="E14">
        <v>1.3415000399999999</v>
      </c>
      <c r="F14">
        <v>991.45501708999996</v>
      </c>
      <c r="G14">
        <v>1.2723</v>
      </c>
      <c r="H14">
        <v>766.97497558999999</v>
      </c>
      <c r="J14" s="2">
        <f>TREND(Calibration!$A$2:$A$4,Calibration!$B$2:$B$4,C14)</f>
        <v>424.40370376705192</v>
      </c>
      <c r="K14" s="2">
        <f>TREND(Calibration!$A$2:$A$4,Calibration!$C$2:$C$4,E14)</f>
        <v>527.8394602290557</v>
      </c>
      <c r="L14" s="2">
        <f>TREND(Calibration!$A$2:$A$4,Calibration!$D$2:$D$4,G14)</f>
        <v>479.99481190085203</v>
      </c>
    </row>
    <row r="15" spans="1:14" x14ac:dyDescent="0.25">
      <c r="A15">
        <v>64586</v>
      </c>
      <c r="B15">
        <v>14.961000439999999</v>
      </c>
      <c r="C15">
        <v>0.63559997000000001</v>
      </c>
      <c r="D15">
        <v>1274.5989990200001</v>
      </c>
      <c r="E15">
        <v>1.2539999500000001</v>
      </c>
      <c r="F15">
        <v>866.19799805000002</v>
      </c>
      <c r="G15">
        <v>1.2702000099999999</v>
      </c>
      <c r="H15">
        <v>986.55401611000002</v>
      </c>
      <c r="J15" s="2">
        <f>TREND(Calibration!$A$2:$A$4,Calibration!$B$2:$B$4,C15)</f>
        <v>423.72738186691589</v>
      </c>
      <c r="K15" s="2">
        <f>TREND(Calibration!$A$2:$A$4,Calibration!$C$2:$C$4,E15)</f>
        <v>492.73238957616195</v>
      </c>
      <c r="L15" s="2">
        <f>TREND(Calibration!$A$2:$A$4,Calibration!$D$2:$D$4,G15)</f>
        <v>479.12583231771146</v>
      </c>
    </row>
    <row r="16" spans="1:14" x14ac:dyDescent="0.25">
      <c r="A16">
        <v>69595</v>
      </c>
      <c r="B16">
        <v>14.83199978</v>
      </c>
      <c r="C16">
        <v>0.63180000000000003</v>
      </c>
      <c r="D16">
        <v>9.9000003020963209E+37</v>
      </c>
      <c r="E16">
        <v>1.1815999699999999</v>
      </c>
      <c r="F16">
        <v>297.79501342999998</v>
      </c>
      <c r="G16">
        <v>1.2668999400000001</v>
      </c>
      <c r="H16">
        <v>9.9000003020963209E+37</v>
      </c>
      <c r="J16" s="2">
        <f>TREND(Calibration!$A$2:$A$4,Calibration!$B$2:$B$4,C16)</f>
        <v>421.39101556613423</v>
      </c>
      <c r="K16" s="2">
        <f>TREND(Calibration!$A$2:$A$4,Calibration!$C$2:$C$4,E16)</f>
        <v>463.68383416178347</v>
      </c>
      <c r="L16" s="2">
        <f>TREND(Calibration!$A$2:$A$4,Calibration!$D$2:$D$4,G16)</f>
        <v>477.76025750405313</v>
      </c>
    </row>
    <row r="17" spans="1:12" x14ac:dyDescent="0.25">
      <c r="A17">
        <v>74586</v>
      </c>
      <c r="B17">
        <v>14.821999549999999</v>
      </c>
      <c r="C17">
        <v>0.63080000999999997</v>
      </c>
      <c r="D17">
        <v>534.09497069999998</v>
      </c>
      <c r="E17">
        <v>1.2696000300000001</v>
      </c>
      <c r="F17">
        <v>9.9000003020963209E+37</v>
      </c>
      <c r="G17">
        <v>1.26859999</v>
      </c>
      <c r="H17">
        <v>573.29199218999997</v>
      </c>
      <c r="J17" s="2">
        <f>TREND(Calibration!$A$2:$A$4,Calibration!$B$2:$B$4,C17)</f>
        <v>420.77618362348238</v>
      </c>
      <c r="K17" s="2">
        <f>TREND(Calibration!$A$2:$A$4,Calibration!$C$2:$C$4,E17)</f>
        <v>498.99150440393868</v>
      </c>
      <c r="L17" s="2">
        <f>TREND(Calibration!$A$2:$A$4,Calibration!$D$2:$D$4,G17)</f>
        <v>478.46374120650785</v>
      </c>
    </row>
    <row r="18" spans="1:12" x14ac:dyDescent="0.25">
      <c r="A18">
        <v>79587</v>
      </c>
      <c r="B18">
        <v>14.75399971</v>
      </c>
      <c r="C18">
        <v>0.63400000000000001</v>
      </c>
      <c r="D18">
        <v>1162.5760498</v>
      </c>
      <c r="E18">
        <v>1.33280003</v>
      </c>
      <c r="F18">
        <v>1108.0379638700001</v>
      </c>
      <c r="G18">
        <v>1.26859999</v>
      </c>
      <c r="H18">
        <v>9.9000003020963209E+37</v>
      </c>
      <c r="J18" s="2">
        <f>TREND(Calibration!$A$2:$A$4,Calibration!$B$2:$B$4,C18)</f>
        <v>422.74365936640623</v>
      </c>
      <c r="K18" s="2">
        <f>TREND(Calibration!$A$2:$A$4,Calibration!$C$2:$C$4,E18)</f>
        <v>524.34881392513898</v>
      </c>
      <c r="L18" s="2">
        <f>TREND(Calibration!$A$2:$A$4,Calibration!$D$2:$D$4,G18)</f>
        <v>478.46374120650785</v>
      </c>
    </row>
    <row r="19" spans="1:12" x14ac:dyDescent="0.25">
      <c r="A19">
        <v>84587</v>
      </c>
      <c r="B19">
        <v>14.69200039</v>
      </c>
      <c r="C19">
        <v>0.62970000999999998</v>
      </c>
      <c r="D19">
        <v>1046.6269531200001</v>
      </c>
      <c r="E19">
        <v>1.28639996</v>
      </c>
      <c r="F19">
        <v>914.75299071999996</v>
      </c>
      <c r="G19">
        <v>1.2696000300000001</v>
      </c>
      <c r="H19">
        <v>774.02600098000005</v>
      </c>
      <c r="J19" s="2">
        <f>TREND(Calibration!$A$2:$A$4,Calibration!$B$2:$B$4,C19)</f>
        <v>420.09986172334635</v>
      </c>
      <c r="K19" s="2">
        <f>TREND(Calibration!$A$2:$A$4,Calibration!$C$2:$C$4,E19)</f>
        <v>505.73202695052885</v>
      </c>
      <c r="L19" s="2">
        <f>TREND(Calibration!$A$2:$A$4,Calibration!$D$2:$D$4,G19)</f>
        <v>478.87755953055887</v>
      </c>
    </row>
    <row r="20" spans="1:12" x14ac:dyDescent="0.25">
      <c r="A20">
        <v>89587</v>
      </c>
      <c r="B20">
        <v>14.670000079999999</v>
      </c>
      <c r="C20">
        <v>0.63180000000000003</v>
      </c>
      <c r="D20">
        <v>1175.79199219</v>
      </c>
      <c r="E20">
        <v>1.3107000600000001</v>
      </c>
      <c r="F20">
        <v>866.20202637</v>
      </c>
      <c r="G20">
        <v>1.26800001</v>
      </c>
      <c r="H20">
        <v>976.52197265999996</v>
      </c>
      <c r="J20" s="2">
        <f>TREND(Calibration!$A$2:$A$4,Calibration!$B$2:$B$4,C20)</f>
        <v>421.39101556613423</v>
      </c>
      <c r="K20" s="2">
        <f>TREND(Calibration!$A$2:$A$4,Calibration!$C$2:$C$4,E20)</f>
        <v>515.48179209445482</v>
      </c>
      <c r="L20" s="2">
        <f>TREND(Calibration!$A$2:$A$4,Calibration!$D$2:$D$4,G20)</f>
        <v>478.21546841935526</v>
      </c>
    </row>
    <row r="21" spans="1:12" x14ac:dyDescent="0.25">
      <c r="A21">
        <v>94597</v>
      </c>
      <c r="B21">
        <v>14.569000239999999</v>
      </c>
      <c r="C21">
        <v>0.63180000000000003</v>
      </c>
      <c r="D21">
        <v>9.9000003020963209E+37</v>
      </c>
      <c r="E21">
        <v>1.25020003</v>
      </c>
      <c r="F21">
        <v>237.05400084999999</v>
      </c>
      <c r="G21">
        <v>1.2675000400000001</v>
      </c>
      <c r="H21">
        <v>1246.9520263700001</v>
      </c>
      <c r="J21" s="2">
        <f>TREND(Calibration!$A$2:$A$4,Calibration!$B$2:$B$4,C21)</f>
        <v>421.39101556613423</v>
      </c>
      <c r="K21" s="2">
        <f>TREND(Calibration!$A$2:$A$4,Calibration!$C$2:$C$4,E21)</f>
        <v>491.20777331673469</v>
      </c>
      <c r="L21" s="2">
        <f>TREND(Calibration!$A$2:$A$4,Calibration!$D$2:$D$4,G21)</f>
        <v>478.00857994741841</v>
      </c>
    </row>
    <row r="22" spans="1:12" x14ac:dyDescent="0.25">
      <c r="A22">
        <v>99588</v>
      </c>
      <c r="B22">
        <v>14.59200001</v>
      </c>
      <c r="C22">
        <v>0.63129997000000004</v>
      </c>
      <c r="D22">
        <v>782.21502685999997</v>
      </c>
      <c r="E22">
        <v>1.17780006</v>
      </c>
      <c r="F22">
        <v>543.54901123000002</v>
      </c>
      <c r="G22">
        <v>1.26909995</v>
      </c>
      <c r="H22">
        <v>1369.8100585899999</v>
      </c>
      <c r="J22" s="2">
        <f>TREND(Calibration!$A$2:$A$4,Calibration!$B$2:$B$4,C22)</f>
        <v>421.08357807547515</v>
      </c>
      <c r="K22" s="2">
        <f>TREND(Calibration!$A$2:$A$4,Calibration!$C$2:$C$4,E22)</f>
        <v>462.15922191458878</v>
      </c>
      <c r="L22" s="2">
        <f>TREND(Calibration!$A$2:$A$4,Calibration!$D$2:$D$4,G22)</f>
        <v>478.67062554042707</v>
      </c>
    </row>
    <row r="23" spans="1:12" x14ac:dyDescent="0.25">
      <c r="A23">
        <v>104587</v>
      </c>
      <c r="B23">
        <v>14.54599953</v>
      </c>
      <c r="C23">
        <v>0.63620001000000004</v>
      </c>
      <c r="D23">
        <v>389.00698853</v>
      </c>
      <c r="E23">
        <v>1.1827000400000001</v>
      </c>
      <c r="F23">
        <v>1326.4969482399999</v>
      </c>
      <c r="G23">
        <v>1.2702000099999999</v>
      </c>
      <c r="H23">
        <v>888.49902343999997</v>
      </c>
      <c r="J23" s="2">
        <f>TREND(Calibration!$A$2:$A$4,Calibration!$B$2:$B$4,C23)</f>
        <v>424.09630931505922</v>
      </c>
      <c r="K23" s="2">
        <f>TREND(Calibration!$A$2:$A$4,Calibration!$C$2:$C$4,E23)</f>
        <v>464.12520782452066</v>
      </c>
      <c r="L23" s="2">
        <f>TREND(Calibration!$A$2:$A$4,Calibration!$D$2:$D$4,G23)</f>
        <v>479.12583231771146</v>
      </c>
    </row>
    <row r="24" spans="1:12" x14ac:dyDescent="0.25">
      <c r="A24">
        <v>109588</v>
      </c>
      <c r="B24">
        <v>14.454999920000001</v>
      </c>
      <c r="C24">
        <v>0.62540001000000001</v>
      </c>
      <c r="D24">
        <v>9.9000003020963209E+37</v>
      </c>
      <c r="E24">
        <v>1.27670002</v>
      </c>
      <c r="F24">
        <v>303.02600097999999</v>
      </c>
      <c r="G24">
        <v>1.26800001</v>
      </c>
      <c r="H24">
        <v>9.9000003020963209E+37</v>
      </c>
      <c r="J24" s="2">
        <f>TREND(Calibration!$A$2:$A$4,Calibration!$B$2:$B$4,C24)</f>
        <v>417.4560579319056</v>
      </c>
      <c r="K24" s="2">
        <f>TREND(Calibration!$A$2:$A$4,Calibration!$C$2:$C$4,E24)</f>
        <v>501.84018548032202</v>
      </c>
      <c r="L24" s="2">
        <f>TREND(Calibration!$A$2:$A$4,Calibration!$D$2:$D$4,G24)</f>
        <v>478.21546841935526</v>
      </c>
    </row>
    <row r="25" spans="1:12" x14ac:dyDescent="0.25">
      <c r="A25">
        <v>114587</v>
      </c>
      <c r="B25">
        <v>14.425999640000001</v>
      </c>
      <c r="C25">
        <v>0.63510001000000005</v>
      </c>
      <c r="D25">
        <v>484.59298705999998</v>
      </c>
      <c r="E25">
        <v>1.2961000199999999</v>
      </c>
      <c r="F25">
        <v>9.9000003020963209E+37</v>
      </c>
      <c r="G25">
        <v>1.2668999400000001</v>
      </c>
      <c r="H25">
        <v>652.24499512</v>
      </c>
      <c r="J25" s="2">
        <f>TREND(Calibration!$A$2:$A$4,Calibration!$B$2:$B$4,C25)</f>
        <v>423.41998741492318</v>
      </c>
      <c r="K25" s="2">
        <f>TREND(Calibration!$A$2:$A$4,Calibration!$C$2:$C$4,E25)</f>
        <v>509.62391656752584</v>
      </c>
      <c r="L25" s="2">
        <f>TREND(Calibration!$A$2:$A$4,Calibration!$D$2:$D$4,G25)</f>
        <v>477.76025750405313</v>
      </c>
    </row>
    <row r="26" spans="1:12" x14ac:dyDescent="0.25">
      <c r="A26">
        <v>119589</v>
      </c>
      <c r="B26">
        <v>14.338999749999999</v>
      </c>
      <c r="C26">
        <v>0.63290000000000002</v>
      </c>
      <c r="D26">
        <v>1050.8280029299999</v>
      </c>
      <c r="E26">
        <v>1.2443000099999999</v>
      </c>
      <c r="F26">
        <v>878.27301024999997</v>
      </c>
      <c r="G26">
        <v>1.2675000400000001</v>
      </c>
      <c r="H26">
        <v>1083.2170410199999</v>
      </c>
      <c r="J26" s="2">
        <f>TREND(Calibration!$A$2:$A$4,Calibration!$B$2:$B$4,C26)</f>
        <v>422.06733746627026</v>
      </c>
      <c r="K26" s="2">
        <f>TREND(Calibration!$A$2:$A$4,Calibration!$C$2:$C$4,E26)</f>
        <v>488.84054810595501</v>
      </c>
      <c r="L26" s="2">
        <f>TREND(Calibration!$A$2:$A$4,Calibration!$D$2:$D$4,G26)</f>
        <v>478.00857994741841</v>
      </c>
    </row>
    <row r="27" spans="1:12" x14ac:dyDescent="0.25">
      <c r="A27">
        <v>124589</v>
      </c>
      <c r="B27">
        <v>14.28299999</v>
      </c>
      <c r="C27">
        <v>0.63349997999999996</v>
      </c>
      <c r="D27">
        <v>9.9000003020963209E+37</v>
      </c>
      <c r="E27">
        <v>1.9701000500000001</v>
      </c>
      <c r="F27">
        <v>1230.1550293</v>
      </c>
      <c r="G27">
        <v>1.26419997</v>
      </c>
      <c r="H27">
        <v>1236.54394531</v>
      </c>
      <c r="J27" s="2">
        <f>TREND(Calibration!$A$2:$A$4,Calibration!$B$2:$B$4,C27)</f>
        <v>422.43622802412801</v>
      </c>
      <c r="K27" s="2">
        <f>TREND(Calibration!$A$2:$A$4,Calibration!$C$2:$C$4,E27)</f>
        <v>780.04840039677185</v>
      </c>
      <c r="L27" s="2">
        <f>TREND(Calibration!$A$2:$A$4,Calibration!$D$2:$D$4,G27)</f>
        <v>476.64300513375997</v>
      </c>
    </row>
    <row r="28" spans="1:12" x14ac:dyDescent="0.25">
      <c r="A28">
        <v>129589</v>
      </c>
      <c r="B28">
        <v>14.23799992</v>
      </c>
      <c r="C28">
        <v>0.63180000000000003</v>
      </c>
      <c r="D28">
        <v>9.9000003020963209E+37</v>
      </c>
      <c r="E28">
        <v>1.89450002</v>
      </c>
      <c r="F28">
        <v>1141.5629882799999</v>
      </c>
      <c r="G28">
        <v>1.2663999800000001</v>
      </c>
      <c r="H28">
        <v>993.41601562000005</v>
      </c>
      <c r="J28" s="2">
        <f>TREND(Calibration!$A$2:$A$4,Calibration!$B$2:$B$4,C28)</f>
        <v>421.39101556613423</v>
      </c>
      <c r="K28" s="2">
        <f>TREND(Calibration!$A$2:$A$4,Calibration!$C$2:$C$4,E28)</f>
        <v>749.71591051509404</v>
      </c>
      <c r="L28" s="2">
        <f>TREND(Calibration!$A$2:$A$4,Calibration!$D$2:$D$4,G28)</f>
        <v>477.55337317013402</v>
      </c>
    </row>
    <row r="29" spans="1:12" x14ac:dyDescent="0.25">
      <c r="A29">
        <v>134589</v>
      </c>
      <c r="B29">
        <v>14.14099979</v>
      </c>
      <c r="C29">
        <v>0.62970000999999998</v>
      </c>
      <c r="D29">
        <v>9.9000003020963209E+37</v>
      </c>
      <c r="E29">
        <v>1.8918000500000001</v>
      </c>
      <c r="F29">
        <v>325.06201171999999</v>
      </c>
      <c r="G29">
        <v>1.2675000400000001</v>
      </c>
      <c r="H29">
        <v>9.9000003020963209E+37</v>
      </c>
      <c r="J29" s="2">
        <f>TREND(Calibration!$A$2:$A$4,Calibration!$B$2:$B$4,C29)</f>
        <v>420.09986172334635</v>
      </c>
      <c r="K29" s="2">
        <f>TREND(Calibration!$A$2:$A$4,Calibration!$C$2:$C$4,E29)</f>
        <v>748.6326197716138</v>
      </c>
      <c r="L29" s="2">
        <f>TREND(Calibration!$A$2:$A$4,Calibration!$D$2:$D$4,G29)</f>
        <v>478.00857994741841</v>
      </c>
    </row>
    <row r="30" spans="1:12" x14ac:dyDescent="0.25">
      <c r="A30">
        <v>139589</v>
      </c>
      <c r="B30">
        <v>14.102000240000001</v>
      </c>
      <c r="C30">
        <v>0.62639999000000002</v>
      </c>
      <c r="D30">
        <v>1001.77600098</v>
      </c>
      <c r="E30">
        <v>1.64230001</v>
      </c>
      <c r="F30">
        <v>506.66000365999997</v>
      </c>
      <c r="G30">
        <v>1.2723</v>
      </c>
      <c r="H30">
        <v>1245.22595215</v>
      </c>
      <c r="J30" s="2">
        <f>TREND(Calibration!$A$2:$A$4,Calibration!$B$2:$B$4,C30)</f>
        <v>418.07088372617653</v>
      </c>
      <c r="K30" s="2">
        <f>TREND(Calibration!$A$2:$A$4,Calibration!$C$2:$C$4,E30)</f>
        <v>648.52740236921068</v>
      </c>
      <c r="L30" s="2">
        <f>TREND(Calibration!$A$2:$A$4,Calibration!$D$2:$D$4,G30)</f>
        <v>479.99481190085203</v>
      </c>
    </row>
    <row r="31" spans="1:12" x14ac:dyDescent="0.25">
      <c r="A31">
        <v>144589</v>
      </c>
      <c r="B31">
        <v>14.1079998</v>
      </c>
      <c r="C31">
        <v>0.62970000999999998</v>
      </c>
      <c r="D31">
        <v>806.96002196999996</v>
      </c>
      <c r="E31">
        <v>1.48889995</v>
      </c>
      <c r="F31">
        <v>806.99902343999997</v>
      </c>
      <c r="G31">
        <v>1.2702000099999999</v>
      </c>
      <c r="H31">
        <v>749.09002685999997</v>
      </c>
      <c r="J31" s="2">
        <f>TREND(Calibration!$A$2:$A$4,Calibration!$B$2:$B$4,C31)</f>
        <v>420.09986172334635</v>
      </c>
      <c r="K31" s="2">
        <f>TREND(Calibration!$A$2:$A$4,Calibration!$C$2:$C$4,E31)</f>
        <v>586.9797314516361</v>
      </c>
      <c r="L31" s="2">
        <f>TREND(Calibration!$A$2:$A$4,Calibration!$D$2:$D$4,G31)</f>
        <v>479.12583231771146</v>
      </c>
    </row>
    <row r="32" spans="1:12" x14ac:dyDescent="0.25">
      <c r="A32">
        <v>149588</v>
      </c>
      <c r="B32">
        <v>14.1079998</v>
      </c>
      <c r="C32">
        <v>0.63080000999999997</v>
      </c>
      <c r="D32">
        <v>1244.1280517600001</v>
      </c>
      <c r="E32">
        <v>1.3614000100000001</v>
      </c>
      <c r="F32">
        <v>638.40899658000001</v>
      </c>
      <c r="G32">
        <v>1.26859999</v>
      </c>
      <c r="H32">
        <v>1131.90197754</v>
      </c>
      <c r="J32" s="2">
        <f>TREND(Calibration!$A$2:$A$4,Calibration!$B$2:$B$4,C32)</f>
        <v>420.77618362348238</v>
      </c>
      <c r="K32" s="2">
        <f>TREND(Calibration!$A$2:$A$4,Calibration!$C$2:$C$4,E32)</f>
        <v>535.82379090552104</v>
      </c>
      <c r="L32" s="2">
        <f>TREND(Calibration!$A$2:$A$4,Calibration!$D$2:$D$4,G32)</f>
        <v>478.46374120650785</v>
      </c>
    </row>
    <row r="33" spans="1:12" x14ac:dyDescent="0.25">
      <c r="A33">
        <v>154590</v>
      </c>
      <c r="B33">
        <v>14.04699993</v>
      </c>
      <c r="C33">
        <v>0.63239997999999997</v>
      </c>
      <c r="D33">
        <v>9.9000003020963209E+37</v>
      </c>
      <c r="E33">
        <v>1.3705999900000001</v>
      </c>
      <c r="F33">
        <v>284.63299561000002</v>
      </c>
      <c r="G33">
        <v>1.2696000300000001</v>
      </c>
      <c r="H33">
        <v>9.9000003020963209E+37</v>
      </c>
      <c r="J33" s="2">
        <f>TREND(Calibration!$A$2:$A$4,Calibration!$B$2:$B$4,C33)</f>
        <v>421.75990612399204</v>
      </c>
      <c r="K33" s="2">
        <f>TREND(Calibration!$A$2:$A$4,Calibration!$C$2:$C$4,E33)</f>
        <v>539.51503679869904</v>
      </c>
      <c r="L33" s="2">
        <f>TREND(Calibration!$A$2:$A$4,Calibration!$D$2:$D$4,G33)</f>
        <v>478.87755953055887</v>
      </c>
    </row>
    <row r="34" spans="1:12" x14ac:dyDescent="0.25">
      <c r="A34">
        <v>159589</v>
      </c>
      <c r="B34">
        <v>14.027000429999999</v>
      </c>
      <c r="C34">
        <v>0.63290000000000002</v>
      </c>
      <c r="D34">
        <v>1069.07299805</v>
      </c>
      <c r="E34">
        <v>1.8647999799999999</v>
      </c>
      <c r="F34">
        <v>1141.6219482399999</v>
      </c>
      <c r="G34">
        <v>1.27289999</v>
      </c>
      <c r="H34">
        <v>1084.5970459</v>
      </c>
      <c r="J34" s="2">
        <f>TREND(Calibration!$A$2:$A$4,Calibration!$B$2:$B$4,C34)</f>
        <v>422.06733746627026</v>
      </c>
      <c r="K34" s="2">
        <f>TREND(Calibration!$A$2:$A$4,Calibration!$C$2:$C$4,E34)</f>
        <v>737.79956388420749</v>
      </c>
      <c r="L34" s="2">
        <f>TREND(Calibration!$A$2:$A$4,Calibration!$D$2:$D$4,G34)</f>
        <v>480.24308882602236</v>
      </c>
    </row>
    <row r="35" spans="1:12" x14ac:dyDescent="0.25">
      <c r="A35">
        <v>164590</v>
      </c>
      <c r="B35">
        <v>13.93599987</v>
      </c>
      <c r="C35">
        <v>0.63620001000000004</v>
      </c>
      <c r="D35">
        <v>9.9000003020963209E+37</v>
      </c>
      <c r="E35">
        <v>1.4851000299999999</v>
      </c>
      <c r="F35">
        <v>99.010002139999997</v>
      </c>
      <c r="G35">
        <v>1.2706999800000001</v>
      </c>
      <c r="H35">
        <v>9.9000003020963209E+37</v>
      </c>
      <c r="J35" s="2">
        <f>TREND(Calibration!$A$2:$A$4,Calibration!$B$2:$B$4,C35)</f>
        <v>424.09630931505922</v>
      </c>
      <c r="K35" s="2">
        <f>TREND(Calibration!$A$2:$A$4,Calibration!$C$2:$C$4,E35)</f>
        <v>585.45511519220884</v>
      </c>
      <c r="L35" s="2">
        <f>TREND(Calibration!$A$2:$A$4,Calibration!$D$2:$D$4,G35)</f>
        <v>479.33272078964842</v>
      </c>
    </row>
    <row r="36" spans="1:12" x14ac:dyDescent="0.25">
      <c r="A36">
        <v>169590</v>
      </c>
      <c r="B36">
        <v>13.96199989</v>
      </c>
      <c r="C36">
        <v>0.62970000999999998</v>
      </c>
      <c r="D36">
        <v>849.45599364999998</v>
      </c>
      <c r="E36">
        <v>1.39170003</v>
      </c>
      <c r="F36">
        <v>953.14099121000004</v>
      </c>
      <c r="G36">
        <v>1.27499998</v>
      </c>
      <c r="H36">
        <v>885.55297852000001</v>
      </c>
      <c r="J36" s="2">
        <f>TREND(Calibration!$A$2:$A$4,Calibration!$B$2:$B$4,C36)</f>
        <v>420.09986172334635</v>
      </c>
      <c r="K36" s="2">
        <f>TREND(Calibration!$A$2:$A$4,Calibration!$C$2:$C$4,E36)</f>
        <v>547.9808634630931</v>
      </c>
      <c r="L36" s="2">
        <f>TREND(Calibration!$A$2:$A$4,Calibration!$D$2:$D$4,G36)</f>
        <v>481.11206840916282</v>
      </c>
    </row>
    <row r="37" spans="1:12" x14ac:dyDescent="0.25">
      <c r="A37">
        <v>174590</v>
      </c>
      <c r="B37">
        <v>13.99100018</v>
      </c>
      <c r="C37">
        <v>0.63669997</v>
      </c>
      <c r="D37">
        <v>799.05102538999995</v>
      </c>
      <c r="E37">
        <v>1.79620004</v>
      </c>
      <c r="F37">
        <v>9.9000003020963209E+37</v>
      </c>
      <c r="G37">
        <v>1.2776999499999999</v>
      </c>
      <c r="H37">
        <v>1026.39294434</v>
      </c>
      <c r="J37" s="2">
        <f>TREND(Calibration!$A$2:$A$4,Calibration!$B$2:$B$4,C37)</f>
        <v>424.40370376705192</v>
      </c>
      <c r="K37" s="2">
        <f>TREND(Calibration!$A$2:$A$4,Calibration!$C$2:$C$4,E37)</f>
        <v>710.27567287604643</v>
      </c>
      <c r="L37" s="2">
        <f>TREND(Calibration!$A$2:$A$4,Calibration!$D$2:$D$4,G37)</f>
        <v>482.22932077945586</v>
      </c>
    </row>
    <row r="38" spans="1:12" x14ac:dyDescent="0.25">
      <c r="A38">
        <v>179601</v>
      </c>
      <c r="B38">
        <v>13.90999985</v>
      </c>
      <c r="C38">
        <v>0.63020003000000002</v>
      </c>
      <c r="D38">
        <v>9.9000003020963209E+37</v>
      </c>
      <c r="E38">
        <v>2.3248999100000001</v>
      </c>
      <c r="F38">
        <v>1102.4439697299999</v>
      </c>
      <c r="G38">
        <v>1.2798999499999999</v>
      </c>
      <c r="H38">
        <v>9.9000003020963209E+37</v>
      </c>
      <c r="J38" s="2">
        <f>TREND(Calibration!$A$2:$A$4,Calibration!$B$2:$B$4,C38)</f>
        <v>420.40729306562457</v>
      </c>
      <c r="K38" s="2">
        <f>TREND(Calibration!$A$2:$A$4,Calibration!$C$2:$C$4,E38)</f>
        <v>922.40235400592633</v>
      </c>
      <c r="L38" s="2">
        <f>TREND(Calibration!$A$2:$A$4,Calibration!$D$2:$D$4,G38)</f>
        <v>483.13968467781217</v>
      </c>
    </row>
    <row r="39" spans="1:12" x14ac:dyDescent="0.25">
      <c r="A39">
        <v>184591</v>
      </c>
      <c r="B39">
        <v>13.92300034</v>
      </c>
      <c r="C39">
        <v>0.63620001000000004</v>
      </c>
      <c r="D39">
        <v>362.57101440000002</v>
      </c>
      <c r="E39">
        <v>1.6357999999999999</v>
      </c>
      <c r="F39">
        <v>9.9000003020963209E+37</v>
      </c>
      <c r="G39">
        <v>1.2831000100000001</v>
      </c>
      <c r="H39">
        <v>635.16400146000001</v>
      </c>
      <c r="J39" s="2">
        <f>TREND(Calibration!$A$2:$A$4,Calibration!$B$2:$B$4,C39)</f>
        <v>424.09630931505922</v>
      </c>
      <c r="K39" s="2">
        <f>TREND(Calibration!$A$2:$A$4,Calibration!$C$2:$C$4,E39)</f>
        <v>645.9194472195129</v>
      </c>
      <c r="L39" s="2">
        <f>TREND(Calibration!$A$2:$A$4,Calibration!$D$2:$D$4,G39)</f>
        <v>484.46387517625487</v>
      </c>
    </row>
    <row r="40" spans="1:12" x14ac:dyDescent="0.25">
      <c r="A40">
        <v>189591</v>
      </c>
      <c r="B40">
        <v>13.913999560000001</v>
      </c>
      <c r="C40">
        <v>0.63940001000000002</v>
      </c>
      <c r="D40">
        <v>1149.2449951200001</v>
      </c>
      <c r="E40">
        <v>1.50730002</v>
      </c>
      <c r="F40">
        <v>9.9000003020963209E+37</v>
      </c>
      <c r="G40">
        <v>1.2848000500000001</v>
      </c>
      <c r="H40">
        <v>1061.91503906</v>
      </c>
      <c r="J40" s="2">
        <f>TREND(Calibration!$A$2:$A$4,Calibration!$B$2:$B$4,C40)</f>
        <v>426.06379120636393</v>
      </c>
      <c r="K40" s="2">
        <f>TREND(Calibration!$A$2:$A$4,Calibration!$C$2:$C$4,E40)</f>
        <v>594.36226737254992</v>
      </c>
      <c r="L40" s="2">
        <f>TREND(Calibration!$A$2:$A$4,Calibration!$D$2:$D$4,G40)</f>
        <v>485.16735474069196</v>
      </c>
    </row>
    <row r="41" spans="1:12" x14ac:dyDescent="0.25">
      <c r="A41">
        <v>194590</v>
      </c>
      <c r="B41">
        <v>13.920000079999999</v>
      </c>
      <c r="C41">
        <v>0.63559997000000001</v>
      </c>
      <c r="D41">
        <v>9.9000003020963209E+37</v>
      </c>
      <c r="E41">
        <v>1.49810004</v>
      </c>
      <c r="F41">
        <v>9.9000003020963209E+37</v>
      </c>
      <c r="G41">
        <v>1.28579998</v>
      </c>
      <c r="H41">
        <v>9.9000003020963209E+37</v>
      </c>
      <c r="J41" s="2">
        <f>TREND(Calibration!$A$2:$A$4,Calibration!$B$2:$B$4,C41)</f>
        <v>423.72738186691589</v>
      </c>
      <c r="K41" s="2">
        <f>TREND(Calibration!$A$2:$A$4,Calibration!$C$2:$C$4,E41)</f>
        <v>590.67102147937192</v>
      </c>
      <c r="L41" s="2">
        <f>TREND(Calibration!$A$2:$A$4,Calibration!$D$2:$D$4,G41)</f>
        <v>485.58112754654792</v>
      </c>
    </row>
    <row r="42" spans="1:12" x14ac:dyDescent="0.25">
      <c r="A42">
        <v>199590</v>
      </c>
      <c r="B42">
        <v>13.90699959</v>
      </c>
      <c r="C42">
        <v>0.63779998000000004</v>
      </c>
      <c r="D42">
        <v>654.42999268000005</v>
      </c>
      <c r="E42">
        <v>1.4737999399999999</v>
      </c>
      <c r="F42">
        <v>1189.5710449200001</v>
      </c>
      <c r="G42">
        <v>1.2884999500000001</v>
      </c>
      <c r="H42">
        <v>9.9000003020963209E+37</v>
      </c>
      <c r="J42" s="2">
        <f>TREND(Calibration!$A$2:$A$4,Calibration!$B$2:$B$4,C42)</f>
        <v>425.08003181556882</v>
      </c>
      <c r="K42" s="2">
        <f>TREND(Calibration!$A$2:$A$4,Calibration!$C$2:$C$4,E42)</f>
        <v>580.92125633544583</v>
      </c>
      <c r="L42" s="2">
        <f>TREND(Calibration!$A$2:$A$4,Calibration!$D$2:$D$4,G42)</f>
        <v>486.69837991684108</v>
      </c>
    </row>
    <row r="43" spans="1:12" x14ac:dyDescent="0.25">
      <c r="A43">
        <v>204591</v>
      </c>
      <c r="B43">
        <v>13.92700005</v>
      </c>
      <c r="C43">
        <v>0.64209998000000001</v>
      </c>
      <c r="D43">
        <v>137.06300354000001</v>
      </c>
      <c r="E43">
        <v>1.3177000299999999</v>
      </c>
      <c r="F43">
        <v>9.9000003020963209E+37</v>
      </c>
      <c r="G43">
        <v>1.28960001</v>
      </c>
      <c r="H43">
        <v>1083.0260009799999</v>
      </c>
      <c r="J43" s="2">
        <f>TREND(Calibration!$A$2:$A$4,Calibration!$B$2:$B$4,C43)</f>
        <v>427.72383560700962</v>
      </c>
      <c r="K43" s="2">
        <f>TREND(Calibration!$A$2:$A$4,Calibration!$C$2:$C$4,E43)</f>
        <v>518.2903428211813</v>
      </c>
      <c r="L43" s="2">
        <f>TREND(Calibration!$A$2:$A$4,Calibration!$D$2:$D$4,G43)</f>
        <v>487.15358669412547</v>
      </c>
    </row>
    <row r="44" spans="1:12" x14ac:dyDescent="0.25">
      <c r="A44">
        <v>209590</v>
      </c>
      <c r="B44">
        <v>13.93999958</v>
      </c>
      <c r="C44">
        <v>0.64429997999999999</v>
      </c>
      <c r="D44">
        <v>1195.4229736299999</v>
      </c>
      <c r="E44">
        <v>1.3809000300000001</v>
      </c>
      <c r="F44">
        <v>902.47302246000004</v>
      </c>
      <c r="G44">
        <v>1.2912000400000001</v>
      </c>
      <c r="H44">
        <v>1311.3430175799999</v>
      </c>
      <c r="J44" s="2">
        <f>TREND(Calibration!$A$2:$A$4,Calibration!$B$2:$B$4,C44)</f>
        <v>429.07647940728162</v>
      </c>
      <c r="K44" s="2">
        <f>TREND(Calibration!$A$2:$A$4,Calibration!$C$2:$C$4,E44)</f>
        <v>543.64765234238166</v>
      </c>
      <c r="L44" s="2">
        <f>TREND(Calibration!$A$2:$A$4,Calibration!$D$2:$D$4,G44)</f>
        <v>487.81568194334682</v>
      </c>
    </row>
    <row r="45" spans="1:12" x14ac:dyDescent="0.25">
      <c r="A45">
        <v>214591</v>
      </c>
      <c r="B45">
        <v>13.99100018</v>
      </c>
      <c r="C45">
        <v>0.64639997000000005</v>
      </c>
      <c r="D45">
        <v>822.69799805000002</v>
      </c>
      <c r="E45">
        <v>1.4099999700000001</v>
      </c>
      <c r="F45">
        <v>792.97698975000003</v>
      </c>
      <c r="G45">
        <v>1.28960001</v>
      </c>
      <c r="H45">
        <v>1285.0970459</v>
      </c>
      <c r="J45" s="2">
        <f>TREND(Calibration!$A$2:$A$4,Calibration!$B$2:$B$4,C45)</f>
        <v>430.3676332500695</v>
      </c>
      <c r="K45" s="2">
        <f>TREND(Calibration!$A$2:$A$4,Calibration!$C$2:$C$4,E45)</f>
        <v>555.32322489979254</v>
      </c>
      <c r="L45" s="2">
        <f>TREND(Calibration!$A$2:$A$4,Calibration!$D$2:$D$4,G45)</f>
        <v>487.15358669412547</v>
      </c>
    </row>
    <row r="46" spans="1:12" x14ac:dyDescent="0.25">
      <c r="A46">
        <v>219591</v>
      </c>
      <c r="B46">
        <v>14.06000042</v>
      </c>
      <c r="C46">
        <v>0.65069997000000002</v>
      </c>
      <c r="D46">
        <v>803.03802489999998</v>
      </c>
      <c r="E46">
        <v>1.3662999899999999</v>
      </c>
      <c r="F46">
        <v>970.23699951000003</v>
      </c>
      <c r="G46">
        <v>1.29069996</v>
      </c>
      <c r="H46">
        <v>997.58300781000003</v>
      </c>
      <c r="J46" s="2">
        <f>TREND(Calibration!$A$2:$A$4,Calibration!$B$2:$B$4,C46)</f>
        <v>433.01143704151025</v>
      </c>
      <c r="K46" s="2">
        <f>TREND(Calibration!$A$2:$A$4,Calibration!$C$2:$C$4,E46)</f>
        <v>537.7897768154528</v>
      </c>
      <c r="L46" s="2">
        <f>TREND(Calibration!$A$2:$A$4,Calibration!$D$2:$D$4,G46)</f>
        <v>487.60874795321502</v>
      </c>
    </row>
    <row r="47" spans="1:12" x14ac:dyDescent="0.25">
      <c r="A47">
        <v>224591</v>
      </c>
      <c r="B47">
        <v>14.07299995</v>
      </c>
      <c r="C47">
        <v>0.63940001000000002</v>
      </c>
      <c r="D47">
        <v>9.9000003020963209E+37</v>
      </c>
      <c r="E47">
        <v>1.7237999399999999</v>
      </c>
      <c r="F47">
        <v>317.26501465000001</v>
      </c>
      <c r="G47">
        <v>1.2902</v>
      </c>
      <c r="H47">
        <v>9.9000003020963209E+37</v>
      </c>
      <c r="J47" s="2">
        <f>TREND(Calibration!$A$2:$A$4,Calibration!$B$2:$B$4,C47)</f>
        <v>426.06379120636393</v>
      </c>
      <c r="K47" s="2">
        <f>TREND(Calibration!$A$2:$A$4,Calibration!$C$2:$C$4,E47)</f>
        <v>681.22706931487778</v>
      </c>
      <c r="L47" s="2">
        <f>TREND(Calibration!$A$2:$A$4,Calibration!$D$2:$D$4,G47)</f>
        <v>487.4018636192958</v>
      </c>
    </row>
    <row r="48" spans="1:12" x14ac:dyDescent="0.25">
      <c r="A48">
        <v>229590</v>
      </c>
      <c r="B48">
        <v>14.196000099999999</v>
      </c>
      <c r="C48">
        <v>0.64639997000000005</v>
      </c>
      <c r="D48">
        <v>775.37298583999996</v>
      </c>
      <c r="E48">
        <v>1.7546000500000001</v>
      </c>
      <c r="F48">
        <v>1368.3079834</v>
      </c>
      <c r="G48">
        <v>1.2965999800000001</v>
      </c>
      <c r="H48">
        <v>1250.0899658200001</v>
      </c>
      <c r="J48" s="2">
        <f>TREND(Calibration!$A$2:$A$4,Calibration!$B$2:$B$4,C48)</f>
        <v>430.3676332500695</v>
      </c>
      <c r="K48" s="2">
        <f>TREND(Calibration!$A$2:$A$4,Calibration!$C$2:$C$4,E48)</f>
        <v>693.58478960850152</v>
      </c>
      <c r="L48" s="2">
        <f>TREND(Calibration!$A$2:$A$4,Calibration!$D$2:$D$4,G48)</f>
        <v>490.05018668393313</v>
      </c>
    </row>
    <row r="49" spans="1:12" x14ac:dyDescent="0.25">
      <c r="A49">
        <v>234590</v>
      </c>
      <c r="B49">
        <v>14.23499966</v>
      </c>
      <c r="C49">
        <v>0.65020001000000005</v>
      </c>
      <c r="D49">
        <v>1080.2030029299999</v>
      </c>
      <c r="E49">
        <v>1.75189996</v>
      </c>
      <c r="F49">
        <v>946.69500731999995</v>
      </c>
      <c r="G49">
        <v>1.2992999599999999</v>
      </c>
      <c r="H49">
        <v>1075.1889648399999</v>
      </c>
      <c r="J49" s="2">
        <f>TREND(Calibration!$A$2:$A$4,Calibration!$B$2:$B$4,C49)</f>
        <v>432.70404258951754</v>
      </c>
      <c r="K49" s="2">
        <f>TREND(Calibration!$A$2:$A$4,Calibration!$C$2:$C$4,E49)</f>
        <v>692.50145071823101</v>
      </c>
      <c r="L49" s="2">
        <f>TREND(Calibration!$A$2:$A$4,Calibration!$D$2:$D$4,G49)</f>
        <v>491.16744319224381</v>
      </c>
    </row>
    <row r="50" spans="1:12" x14ac:dyDescent="0.25">
      <c r="A50">
        <v>239592</v>
      </c>
      <c r="B50">
        <v>14.309000019999999</v>
      </c>
      <c r="C50">
        <v>0.64590000999999997</v>
      </c>
      <c r="D50">
        <v>855.51898193</v>
      </c>
      <c r="E50">
        <v>1.8123999799999999</v>
      </c>
      <c r="F50">
        <v>9.9000003020963209E+37</v>
      </c>
      <c r="G50">
        <v>1.30260003</v>
      </c>
      <c r="H50">
        <v>1212.0019531200001</v>
      </c>
      <c r="J50" s="2">
        <f>TREND(Calibration!$A$2:$A$4,Calibration!$B$2:$B$4,C50)</f>
        <v>430.06023879807668</v>
      </c>
      <c r="K50" s="2">
        <f>TREND(Calibration!$A$2:$A$4,Calibration!$C$2:$C$4,E50)</f>
        <v>716.77546548371856</v>
      </c>
      <c r="L50" s="2">
        <f>TREND(Calibration!$A$2:$A$4,Calibration!$D$2:$D$4,G50)</f>
        <v>492.53301800590225</v>
      </c>
    </row>
    <row r="51" spans="1:12" x14ac:dyDescent="0.25">
      <c r="A51">
        <v>244590</v>
      </c>
      <c r="B51">
        <v>14.36100006</v>
      </c>
      <c r="C51">
        <v>0.64319998</v>
      </c>
      <c r="D51">
        <v>839.21099853999999</v>
      </c>
      <c r="E51">
        <v>1.63039994</v>
      </c>
      <c r="F51">
        <v>9.9000003020963209E+37</v>
      </c>
      <c r="G51">
        <v>1.3047000200000001</v>
      </c>
      <c r="H51">
        <v>877.21502685999997</v>
      </c>
      <c r="J51" s="2">
        <f>TREND(Calibration!$A$2:$A$4,Calibration!$B$2:$B$4,C51)</f>
        <v>428.40015750714559</v>
      </c>
      <c r="K51" s="2">
        <f>TREND(Calibration!$A$2:$A$4,Calibration!$C$2:$C$4,E51)</f>
        <v>643.75281758576205</v>
      </c>
      <c r="L51" s="2">
        <f>TREND(Calibration!$A$2:$A$4,Calibration!$D$2:$D$4,G51)</f>
        <v>493.40199758904282</v>
      </c>
    </row>
    <row r="52" spans="1:12" x14ac:dyDescent="0.25">
      <c r="A52">
        <v>249591</v>
      </c>
      <c r="B52">
        <v>14.458999629999999</v>
      </c>
      <c r="C52">
        <v>0.64319998</v>
      </c>
      <c r="D52">
        <v>627.56201171999999</v>
      </c>
      <c r="E52">
        <v>1.90629995</v>
      </c>
      <c r="F52">
        <v>9.9000003020963209E+37</v>
      </c>
      <c r="G52">
        <v>1.3069000200000001</v>
      </c>
      <c r="H52">
        <v>9.9000003020963209E+37</v>
      </c>
      <c r="J52" s="2">
        <f>TREND(Calibration!$A$2:$A$4,Calibration!$B$2:$B$4,C52)</f>
        <v>428.40015750714559</v>
      </c>
      <c r="K52" s="2">
        <f>TREND(Calibration!$A$2:$A$4,Calibration!$C$2:$C$4,E52)</f>
        <v>754.45031680209559</v>
      </c>
      <c r="L52" s="2">
        <f>TREND(Calibration!$A$2:$A$4,Calibration!$D$2:$D$4,G52)</f>
        <v>494.31236148739902</v>
      </c>
    </row>
    <row r="53" spans="1:12" x14ac:dyDescent="0.25">
      <c r="A53">
        <v>254590</v>
      </c>
      <c r="B53">
        <v>14.54599953</v>
      </c>
      <c r="C53">
        <v>0.63669997</v>
      </c>
      <c r="D53">
        <v>464.53799437999999</v>
      </c>
      <c r="E53">
        <v>1.7443000099999999</v>
      </c>
      <c r="F53">
        <v>1176.4969482399999</v>
      </c>
      <c r="G53">
        <v>1.30739999</v>
      </c>
      <c r="H53">
        <v>684.37097168000003</v>
      </c>
      <c r="J53" s="2">
        <f>TREND(Calibration!$A$2:$A$4,Calibration!$B$2:$B$4,C53)</f>
        <v>424.40370376705192</v>
      </c>
      <c r="K53" s="2">
        <f>TREND(Calibration!$A$2:$A$4,Calibration!$C$2:$C$4,E53)</f>
        <v>689.45217406481879</v>
      </c>
      <c r="L53" s="2">
        <f>TREND(Calibration!$A$2:$A$4,Calibration!$D$2:$D$4,G53)</f>
        <v>494.51924995933587</v>
      </c>
    </row>
    <row r="54" spans="1:12" x14ac:dyDescent="0.25">
      <c r="A54">
        <v>259591</v>
      </c>
      <c r="B54">
        <v>14.588000299999999</v>
      </c>
      <c r="C54">
        <v>0.63990002999999995</v>
      </c>
      <c r="D54">
        <v>561.99102783000001</v>
      </c>
      <c r="E54">
        <v>1.81079996</v>
      </c>
      <c r="F54">
        <v>749.86602783000001</v>
      </c>
      <c r="G54">
        <v>1.30910003</v>
      </c>
      <c r="H54">
        <v>9.9000003020963209E+37</v>
      </c>
      <c r="J54" s="2">
        <f>TREND(Calibration!$A$2:$A$4,Calibration!$B$2:$B$4,C54)</f>
        <v>426.37122254864209</v>
      </c>
      <c r="K54" s="2">
        <f>TREND(Calibration!$A$2:$A$4,Calibration!$C$2:$C$4,E54)</f>
        <v>716.13350025618513</v>
      </c>
      <c r="L54" s="2">
        <f>TREND(Calibration!$A$2:$A$4,Calibration!$D$2:$D$4,G54)</f>
        <v>495.22272952377295</v>
      </c>
    </row>
    <row r="55" spans="1:12" x14ac:dyDescent="0.25">
      <c r="A55">
        <v>264590</v>
      </c>
      <c r="B55">
        <v>14.678999900000001</v>
      </c>
      <c r="C55">
        <v>0.63779998000000004</v>
      </c>
      <c r="D55">
        <v>281.52099608999998</v>
      </c>
      <c r="E55">
        <v>1.7010999899999999</v>
      </c>
      <c r="F55">
        <v>9.9000003020963209E+37</v>
      </c>
      <c r="G55">
        <v>1.3161</v>
      </c>
      <c r="H55">
        <v>775.32098388999998</v>
      </c>
      <c r="J55" s="2">
        <f>TREND(Calibration!$A$2:$A$4,Calibration!$B$2:$B$4,C55)</f>
        <v>425.08003181556882</v>
      </c>
      <c r="K55" s="2">
        <f>TREND(Calibration!$A$2:$A$4,Calibration!$C$2:$C$4,E55)</f>
        <v>672.11932155750799</v>
      </c>
      <c r="L55" s="2">
        <f>TREND(Calibration!$A$2:$A$4,Calibration!$D$2:$D$4,G55)</f>
        <v>498.11932951358051</v>
      </c>
    </row>
    <row r="56" spans="1:12" x14ac:dyDescent="0.25">
      <c r="A56">
        <v>269591</v>
      </c>
      <c r="B56">
        <v>14.704999920000001</v>
      </c>
      <c r="C56">
        <v>0.64050001000000001</v>
      </c>
      <c r="D56">
        <v>821.59802246000004</v>
      </c>
      <c r="E56">
        <v>1.6881999999999999</v>
      </c>
      <c r="F56">
        <v>9.9000003020963209E+37</v>
      </c>
      <c r="G56">
        <v>1.3269000099999999</v>
      </c>
      <c r="H56">
        <v>1085.8699951200001</v>
      </c>
      <c r="J56" s="2">
        <f>TREND(Calibration!$A$2:$A$4,Calibration!$B$2:$B$4,C56)</f>
        <v>426.74011310649996</v>
      </c>
      <c r="K56" s="2">
        <f>TREND(Calibration!$A$2:$A$4,Calibration!$C$2:$C$4,E56)</f>
        <v>666.94354562000183</v>
      </c>
      <c r="L56" s="2">
        <f>TREND(Calibration!$A$2:$A$4,Calibration!$D$2:$D$4,G56)</f>
        <v>502.58839278898324</v>
      </c>
    </row>
    <row r="57" spans="1:12" x14ac:dyDescent="0.25">
      <c r="A57">
        <v>274590</v>
      </c>
      <c r="B57">
        <v>14.71800041</v>
      </c>
      <c r="C57">
        <v>0.64529996999999995</v>
      </c>
      <c r="D57">
        <v>1051.0310058600001</v>
      </c>
      <c r="E57">
        <v>1.6309000300000001</v>
      </c>
      <c r="F57">
        <v>9.9000003020963209E+37</v>
      </c>
      <c r="G57">
        <v>1.3263000199999999</v>
      </c>
      <c r="H57">
        <v>9.9000003020963209E+37</v>
      </c>
      <c r="J57" s="2">
        <f>TREND(Calibration!$A$2:$A$4,Calibration!$B$2:$B$4,C57)</f>
        <v>429.69131134993341</v>
      </c>
      <c r="K57" s="2">
        <f>TREND(Calibration!$A$2:$A$4,Calibration!$C$2:$C$4,E57)</f>
        <v>643.95346532181361</v>
      </c>
      <c r="L57" s="2">
        <f>TREND(Calibration!$A$2:$A$4,Calibration!$D$2:$D$4,G57)</f>
        <v>502.34011586381291</v>
      </c>
    </row>
    <row r="58" spans="1:12" x14ac:dyDescent="0.25">
      <c r="A58">
        <v>279590</v>
      </c>
      <c r="B58">
        <v>14.74400043</v>
      </c>
      <c r="C58">
        <v>0.64969999</v>
      </c>
      <c r="D58">
        <v>1042.2700195299999</v>
      </c>
      <c r="E58">
        <v>1.4694999500000001</v>
      </c>
      <c r="F58">
        <v>1012.21502686</v>
      </c>
      <c r="G58">
        <v>1.32529998</v>
      </c>
      <c r="H58">
        <v>9.9000003020963209E+37</v>
      </c>
      <c r="J58" s="2">
        <f>TREND(Calibration!$A$2:$A$4,Calibration!$B$2:$B$4,C58)</f>
        <v>432.39661124723932</v>
      </c>
      <c r="K58" s="2">
        <f>TREND(Calibration!$A$2:$A$4,Calibration!$C$2:$C$4,E58)</f>
        <v>579.19600036443228</v>
      </c>
      <c r="L58" s="2">
        <f>TREND(Calibration!$A$2:$A$4,Calibration!$D$2:$D$4,G58)</f>
        <v>501.926297539762</v>
      </c>
    </row>
    <row r="59" spans="1:12" x14ac:dyDescent="0.25">
      <c r="A59">
        <v>284592</v>
      </c>
      <c r="B59">
        <v>14.82499981</v>
      </c>
      <c r="C59">
        <v>0.64700000999999996</v>
      </c>
      <c r="D59">
        <v>340.04098511000001</v>
      </c>
      <c r="E59">
        <v>1.8248000099999999</v>
      </c>
      <c r="F59">
        <v>9.9000003020963209E+37</v>
      </c>
      <c r="G59">
        <v>1.329</v>
      </c>
      <c r="H59">
        <v>885.57800293000003</v>
      </c>
      <c r="J59" s="2">
        <f>TREND(Calibration!$A$2:$A$4,Calibration!$B$2:$B$4,C59)</f>
        <v>430.73656069821271</v>
      </c>
      <c r="K59" s="2">
        <f>TREND(Calibration!$A$2:$A$4,Calibration!$C$2:$C$4,E59)</f>
        <v>721.7506458441959</v>
      </c>
      <c r="L59" s="2">
        <f>TREND(Calibration!$A$2:$A$4,Calibration!$D$2:$D$4,G59)</f>
        <v>503.45737237212381</v>
      </c>
    </row>
    <row r="60" spans="1:12" x14ac:dyDescent="0.25">
      <c r="A60">
        <v>289592</v>
      </c>
      <c r="B60">
        <v>14.835000040000001</v>
      </c>
      <c r="C60">
        <v>0.64749997999999997</v>
      </c>
      <c r="D60">
        <v>983.21099853999999</v>
      </c>
      <c r="E60">
        <v>2.2151999500000001</v>
      </c>
      <c r="F60">
        <v>9.9000003020963209E+37</v>
      </c>
      <c r="G60">
        <v>1.3377000100000001</v>
      </c>
      <c r="H60">
        <v>9.9000003020963209E+37</v>
      </c>
      <c r="J60" s="2">
        <f>TREND(Calibration!$A$2:$A$4,Calibration!$B$2:$B$4,C60)</f>
        <v>431.04396129858634</v>
      </c>
      <c r="K60" s="2">
        <f>TREND(Calibration!$A$2:$A$4,Calibration!$C$2:$C$4,E60)</f>
        <v>878.38817931948165</v>
      </c>
      <c r="L60" s="2">
        <f>TREND(Calibration!$A$2:$A$4,Calibration!$D$2:$D$4,G60)</f>
        <v>507.05745192636846</v>
      </c>
    </row>
    <row r="61" spans="1:12" x14ac:dyDescent="0.25">
      <c r="A61">
        <v>294591</v>
      </c>
      <c r="B61">
        <v>14.87100029</v>
      </c>
      <c r="C61">
        <v>0.64590000999999997</v>
      </c>
      <c r="D61">
        <v>1035.3950195299999</v>
      </c>
      <c r="E61">
        <v>1.8560999600000001</v>
      </c>
      <c r="F61">
        <v>1269.1550293</v>
      </c>
      <c r="G61">
        <v>1.3387999500000001</v>
      </c>
      <c r="H61">
        <v>1215.5639648399999</v>
      </c>
      <c r="J61" s="2">
        <f>TREND(Calibration!$A$2:$A$4,Calibration!$B$2:$B$4,C61)</f>
        <v>430.06023879807668</v>
      </c>
      <c r="K61" s="2">
        <f>TREND(Calibration!$A$2:$A$4,Calibration!$C$2:$C$4,E61)</f>
        <v>734.30891356805819</v>
      </c>
      <c r="L61" s="2">
        <f>TREND(Calibration!$A$2:$A$4,Calibration!$D$2:$D$4,G61)</f>
        <v>507.51260904744026</v>
      </c>
    </row>
    <row r="62" spans="1:12" x14ac:dyDescent="0.25">
      <c r="A62">
        <v>299591</v>
      </c>
      <c r="B62">
        <v>14.92300034</v>
      </c>
      <c r="C62">
        <v>0.64749997999999997</v>
      </c>
      <c r="D62">
        <v>569.64398193</v>
      </c>
      <c r="E62">
        <v>1.7071000300000001</v>
      </c>
      <c r="F62">
        <v>9.9000003020963209E+37</v>
      </c>
      <c r="G62">
        <v>1.3451999400000001</v>
      </c>
      <c r="H62">
        <v>918.08502196999996</v>
      </c>
      <c r="J62" s="2">
        <f>TREND(Calibration!$A$2:$A$4,Calibration!$B$2:$B$4,C62)</f>
        <v>431.04396129858634</v>
      </c>
      <c r="K62" s="2">
        <f>TREND(Calibration!$A$2:$A$4,Calibration!$C$2:$C$4,E62)</f>
        <v>674.52667711794447</v>
      </c>
      <c r="L62" s="2">
        <f>TREND(Calibration!$A$2:$A$4,Calibration!$D$2:$D$4,G62)</f>
        <v>510.16093625009523</v>
      </c>
    </row>
    <row r="63" spans="1:12" x14ac:dyDescent="0.25">
      <c r="A63">
        <v>304592</v>
      </c>
      <c r="B63">
        <v>14.958000180000001</v>
      </c>
      <c r="C63">
        <v>0.64969999</v>
      </c>
      <c r="D63">
        <v>979.78002930000002</v>
      </c>
      <c r="E63">
        <v>1.5704</v>
      </c>
      <c r="F63">
        <v>1339.7530517600001</v>
      </c>
      <c r="G63">
        <v>1.34630001</v>
      </c>
      <c r="H63">
        <v>1061.9790039100001</v>
      </c>
      <c r="J63" s="2">
        <f>TREND(Calibration!$A$2:$A$4,Calibration!$B$2:$B$4,C63)</f>
        <v>432.39661124723932</v>
      </c>
      <c r="K63" s="2">
        <f>TREND(Calibration!$A$2:$A$4,Calibration!$C$2:$C$4,E63)</f>
        <v>619.67944654409348</v>
      </c>
      <c r="L63" s="2">
        <f>TREND(Calibration!$A$2:$A$4,Calibration!$D$2:$D$4,G63)</f>
        <v>510.61614716539725</v>
      </c>
    </row>
    <row r="64" spans="1:12" x14ac:dyDescent="0.25">
      <c r="A64">
        <v>309591</v>
      </c>
      <c r="B64">
        <v>14.94200039</v>
      </c>
      <c r="C64">
        <v>0.64749997999999997</v>
      </c>
      <c r="D64">
        <v>880.71002196999996</v>
      </c>
      <c r="E64">
        <v>1.57149994</v>
      </c>
      <c r="F64">
        <v>1110.7459716799999</v>
      </c>
      <c r="G64">
        <v>1.34630001</v>
      </c>
      <c r="H64">
        <v>1091.76403809</v>
      </c>
      <c r="J64" s="2">
        <f>TREND(Calibration!$A$2:$A$4,Calibration!$B$2:$B$4,C64)</f>
        <v>431.04396129858634</v>
      </c>
      <c r="K64" s="2">
        <f>TREND(Calibration!$A$2:$A$4,Calibration!$C$2:$C$4,E64)</f>
        <v>620.12076804780793</v>
      </c>
      <c r="L64" s="2">
        <f>TREND(Calibration!$A$2:$A$4,Calibration!$D$2:$D$4,G64)</f>
        <v>510.61614716539725</v>
      </c>
    </row>
    <row r="65" spans="1:12" x14ac:dyDescent="0.25">
      <c r="A65">
        <v>314603</v>
      </c>
      <c r="B65">
        <v>14.954999920000001</v>
      </c>
      <c r="C65">
        <v>0.64370000000000005</v>
      </c>
      <c r="D65">
        <v>9.9000003020963209E+37</v>
      </c>
      <c r="E65">
        <v>1.6627999499999999</v>
      </c>
      <c r="F65">
        <v>674.75</v>
      </c>
      <c r="G65">
        <v>1.34249997</v>
      </c>
      <c r="H65">
        <v>9.9000003020963209E+37</v>
      </c>
      <c r="J65" s="2">
        <f>TREND(Calibration!$A$2:$A$4,Calibration!$B$2:$B$4,C65)</f>
        <v>428.70758884942381</v>
      </c>
      <c r="K65" s="2">
        <f>TREND(Calibration!$A$2:$A$4,Calibration!$C$2:$C$4,E65)</f>
        <v>656.75245496012894</v>
      </c>
      <c r="L65" s="2">
        <f>TREND(Calibration!$A$2:$A$4,Calibration!$D$2:$D$4,G65)</f>
        <v>509.04368387980207</v>
      </c>
    </row>
    <row r="66" spans="1:12" x14ac:dyDescent="0.25">
      <c r="A66">
        <v>319592</v>
      </c>
      <c r="B66">
        <v>15.022999759999999</v>
      </c>
      <c r="C66">
        <v>0.64639997000000005</v>
      </c>
      <c r="D66">
        <v>662.64202881000006</v>
      </c>
      <c r="E66">
        <v>1.4953999499999999</v>
      </c>
      <c r="F66">
        <v>9.9000003020963209E+37</v>
      </c>
      <c r="G66">
        <v>1.3408999399999999</v>
      </c>
      <c r="H66">
        <v>801.64801024999997</v>
      </c>
      <c r="J66" s="2">
        <f>TREND(Calibration!$A$2:$A$4,Calibration!$B$2:$B$4,C66)</f>
        <v>430.3676332500695</v>
      </c>
      <c r="K66" s="2">
        <f>TREND(Calibration!$A$2:$A$4,Calibration!$C$2:$C$4,E66)</f>
        <v>589.58768258910129</v>
      </c>
      <c r="L66" s="2">
        <f>TREND(Calibration!$A$2:$A$4,Calibration!$D$2:$D$4,G66)</f>
        <v>508.38158863058061</v>
      </c>
    </row>
    <row r="67" spans="1:12" x14ac:dyDescent="0.25">
      <c r="A67">
        <v>324592</v>
      </c>
      <c r="B67">
        <v>15.03299999</v>
      </c>
      <c r="C67">
        <v>0.63990002999999995</v>
      </c>
      <c r="D67">
        <v>995.49102783000001</v>
      </c>
      <c r="E67">
        <v>1.5801999600000001</v>
      </c>
      <c r="F67">
        <v>874.21197510000002</v>
      </c>
      <c r="G67">
        <v>1.34739995</v>
      </c>
      <c r="H67">
        <v>9.9000003020963209E+37</v>
      </c>
      <c r="J67" s="2">
        <f>TREND(Calibration!$A$2:$A$4,Calibration!$B$2:$B$4,C67)</f>
        <v>426.37122254864209</v>
      </c>
      <c r="K67" s="2">
        <f>TREND(Calibration!$A$2:$A$4,Calibration!$C$2:$C$4,E67)</f>
        <v>623.61141836395723</v>
      </c>
      <c r="L67" s="2">
        <f>TREND(Calibration!$A$2:$A$4,Calibration!$D$2:$D$4,G67)</f>
        <v>511.07130428646906</v>
      </c>
    </row>
    <row r="68" spans="1:12" x14ac:dyDescent="0.25">
      <c r="A68">
        <v>329591</v>
      </c>
      <c r="B68">
        <v>15.02600002</v>
      </c>
      <c r="C68">
        <v>0.63719999999999999</v>
      </c>
      <c r="D68">
        <v>1040.0329589800001</v>
      </c>
      <c r="E68">
        <v>1.4602999699999999</v>
      </c>
      <c r="F68">
        <v>772.04998779000005</v>
      </c>
      <c r="G68">
        <v>1.3501000400000001</v>
      </c>
      <c r="H68">
        <v>9.9000003020963209E+37</v>
      </c>
      <c r="J68" s="2">
        <f>TREND(Calibration!$A$2:$A$4,Calibration!$B$2:$B$4,C68)</f>
        <v>424.71114125771101</v>
      </c>
      <c r="K68" s="2">
        <f>TREND(Calibration!$A$2:$A$4,Calibration!$C$2:$C$4,E68)</f>
        <v>575.50475447125416</v>
      </c>
      <c r="L68" s="2">
        <f>TREND(Calibration!$A$2:$A$4,Calibration!$D$2:$D$4,G68)</f>
        <v>512.18860631297491</v>
      </c>
    </row>
    <row r="69" spans="1:12" x14ac:dyDescent="0.25">
      <c r="A69">
        <v>334591</v>
      </c>
      <c r="B69">
        <v>15.074000359999999</v>
      </c>
      <c r="C69">
        <v>0.64209998000000001</v>
      </c>
      <c r="D69">
        <v>708.88000488</v>
      </c>
      <c r="E69">
        <v>1.47539997</v>
      </c>
      <c r="F69">
        <v>755.03399658000001</v>
      </c>
      <c r="G69">
        <v>1.36090004</v>
      </c>
      <c r="H69">
        <v>1312.9160156200001</v>
      </c>
      <c r="J69" s="2">
        <f>TREND(Calibration!$A$2:$A$4,Calibration!$B$2:$B$4,C69)</f>
        <v>427.72383560700962</v>
      </c>
      <c r="K69" s="2">
        <f>TREND(Calibration!$A$2:$A$4,Calibration!$C$2:$C$4,E69)</f>
        <v>581.56322557521185</v>
      </c>
      <c r="L69" s="2">
        <f>TREND(Calibration!$A$2:$A$4,Calibration!$D$2:$D$4,G69)</f>
        <v>516.6576654503599</v>
      </c>
    </row>
    <row r="70" spans="1:12" x14ac:dyDescent="0.25">
      <c r="A70">
        <v>339591</v>
      </c>
      <c r="B70">
        <v>15.07699966</v>
      </c>
      <c r="C70">
        <v>0.63889998000000003</v>
      </c>
      <c r="D70">
        <v>859.86798095999995</v>
      </c>
      <c r="E70">
        <v>1.4505000100000001</v>
      </c>
      <c r="F70">
        <v>504.13400268999999</v>
      </c>
      <c r="G70">
        <v>1.3684999900000001</v>
      </c>
      <c r="H70">
        <v>9.9000003020963209E+37</v>
      </c>
      <c r="J70" s="2">
        <f>TREND(Calibration!$A$2:$A$4,Calibration!$B$2:$B$4,C70)</f>
        <v>425.75635371570485</v>
      </c>
      <c r="K70" s="2">
        <f>TREND(Calibration!$A$2:$A$4,Calibration!$C$2:$C$4,E70)</f>
        <v>571.57278265139053</v>
      </c>
      <c r="L70" s="2">
        <f>TREND(Calibration!$A$2:$A$4,Calibration!$D$2:$D$4,G70)</f>
        <v>519.80253822732016</v>
      </c>
    </row>
    <row r="71" spans="1:12" x14ac:dyDescent="0.25">
      <c r="A71">
        <v>344592</v>
      </c>
      <c r="B71">
        <v>15.09599972</v>
      </c>
      <c r="C71">
        <v>0.63719999999999999</v>
      </c>
      <c r="D71">
        <v>712.49499512</v>
      </c>
      <c r="E71">
        <v>1.60339999</v>
      </c>
      <c r="F71">
        <v>495.27999878000003</v>
      </c>
      <c r="G71">
        <v>1.37010002</v>
      </c>
      <c r="H71">
        <v>9.9000003020963209E+37</v>
      </c>
      <c r="J71" s="2">
        <f>TREND(Calibration!$A$2:$A$4,Calibration!$B$2:$B$4,C71)</f>
        <v>424.71114125771101</v>
      </c>
      <c r="K71" s="2">
        <f>TREND(Calibration!$A$2:$A$4,Calibration!$C$2:$C$4,E71)</f>
        <v>632.91980984514601</v>
      </c>
      <c r="L71" s="2">
        <f>TREND(Calibration!$A$2:$A$4,Calibration!$D$2:$D$4,G71)</f>
        <v>520.46463347654139</v>
      </c>
    </row>
    <row r="72" spans="1:12" x14ac:dyDescent="0.25">
      <c r="A72">
        <v>349592</v>
      </c>
      <c r="B72">
        <v>15.11600018</v>
      </c>
      <c r="C72">
        <v>0.63620001000000004</v>
      </c>
      <c r="D72">
        <v>829.49102783000001</v>
      </c>
      <c r="E72">
        <v>1.85230005</v>
      </c>
      <c r="F72">
        <v>686.30902100000003</v>
      </c>
      <c r="G72">
        <v>1.3695000399999999</v>
      </c>
      <c r="H72">
        <v>9.9000003020963209E+37</v>
      </c>
      <c r="J72" s="2">
        <f>TREND(Calibration!$A$2:$A$4,Calibration!$B$2:$B$4,C72)</f>
        <v>424.09630931505922</v>
      </c>
      <c r="K72" s="2">
        <f>TREND(Calibration!$A$2:$A$4,Calibration!$C$2:$C$4,E72)</f>
        <v>732.78430132086351</v>
      </c>
      <c r="L72" s="2">
        <f>TREND(Calibration!$A$2:$A$4,Calibration!$D$2:$D$4,G72)</f>
        <v>520.21636068938881</v>
      </c>
    </row>
    <row r="73" spans="1:12" x14ac:dyDescent="0.25">
      <c r="A73">
        <v>354591</v>
      </c>
      <c r="B73">
        <v>15.119999890000001</v>
      </c>
      <c r="C73">
        <v>0.64259999999999995</v>
      </c>
      <c r="D73">
        <v>968.07202147999999</v>
      </c>
      <c r="E73">
        <v>2.3664999</v>
      </c>
      <c r="F73">
        <v>939.19201659999999</v>
      </c>
      <c r="G73">
        <v>1.3679000100000001</v>
      </c>
      <c r="H73">
        <v>9.9000003020963209E+37</v>
      </c>
      <c r="J73" s="2">
        <f>TREND(Calibration!$A$2:$A$4,Calibration!$B$2:$B$4,C73)</f>
        <v>428.03126694928773</v>
      </c>
      <c r="K73" s="2">
        <f>TREND(Calibration!$A$2:$A$4,Calibration!$C$2:$C$4,E73)</f>
        <v>939.09323727347123</v>
      </c>
      <c r="L73" s="2">
        <f>TREND(Calibration!$A$2:$A$4,Calibration!$D$2:$D$4,G73)</f>
        <v>519.55426544016757</v>
      </c>
    </row>
    <row r="74" spans="1:12" x14ac:dyDescent="0.25">
      <c r="A74">
        <v>359603</v>
      </c>
      <c r="B74">
        <v>15.069000239999999</v>
      </c>
      <c r="C74">
        <v>0.64319998</v>
      </c>
      <c r="D74">
        <v>720.65301513999998</v>
      </c>
      <c r="E74">
        <v>1.7811000299999999</v>
      </c>
      <c r="F74">
        <v>9.9000003020963209E+37</v>
      </c>
      <c r="G74">
        <v>1.3684999900000001</v>
      </c>
      <c r="H74">
        <v>1091.80200195</v>
      </c>
      <c r="J74" s="2">
        <f>TREND(Calibration!$A$2:$A$4,Calibration!$B$2:$B$4,C74)</f>
        <v>428.40015750714559</v>
      </c>
      <c r="K74" s="2">
        <f>TREND(Calibration!$A$2:$A$4,Calibration!$C$2:$C$4,E74)</f>
        <v>704.21719775985628</v>
      </c>
      <c r="L74" s="2">
        <f>TREND(Calibration!$A$2:$A$4,Calibration!$D$2:$D$4,G74)</f>
        <v>519.80253822732016</v>
      </c>
    </row>
    <row r="75" spans="1:12" x14ac:dyDescent="0.25">
      <c r="A75">
        <v>364592</v>
      </c>
      <c r="B75">
        <v>14.963000299999999</v>
      </c>
      <c r="C75">
        <v>0.63400000000000001</v>
      </c>
      <c r="D75">
        <v>842.87298583999996</v>
      </c>
      <c r="E75">
        <v>1.6595</v>
      </c>
      <c r="F75">
        <v>1048.4050293</v>
      </c>
      <c r="G75">
        <v>1.3705999900000001</v>
      </c>
      <c r="H75">
        <v>1241.0870361299999</v>
      </c>
      <c r="J75" s="2">
        <f>TREND(Calibration!$A$2:$A$4,Calibration!$B$2:$B$4,C75)</f>
        <v>422.74365936640623</v>
      </c>
      <c r="K75" s="2">
        <f>TREND(Calibration!$A$2:$A$4,Calibration!$C$2:$C$4,E75)</f>
        <v>655.42843828996308</v>
      </c>
      <c r="L75" s="2">
        <f>TREND(Calibration!$A$2:$A$4,Calibration!$D$2:$D$4,G75)</f>
        <v>520.67152194847836</v>
      </c>
    </row>
    <row r="76" spans="1:12" x14ac:dyDescent="0.25">
      <c r="A76">
        <v>369592</v>
      </c>
      <c r="B76">
        <v>14.87199974</v>
      </c>
      <c r="C76">
        <v>0.62910001999999998</v>
      </c>
      <c r="D76">
        <v>1246.8079834</v>
      </c>
      <c r="E76">
        <v>2.2583999600000002</v>
      </c>
      <c r="F76">
        <v>1312.2719726600001</v>
      </c>
      <c r="G76">
        <v>1.37220001</v>
      </c>
      <c r="H76">
        <v>9.9000003020963209E+37</v>
      </c>
      <c r="J76" s="2">
        <f>TREND(Calibration!$A$2:$A$4,Calibration!$B$2:$B$4,C76)</f>
        <v>419.73096501710762</v>
      </c>
      <c r="K76" s="2">
        <f>TREND(Calibration!$A$2:$A$4,Calibration!$C$2:$C$4,E76)</f>
        <v>895.7210278145601</v>
      </c>
      <c r="L76" s="2">
        <f>TREND(Calibration!$A$2:$A$4,Calibration!$D$2:$D$4,G76)</f>
        <v>521.33361305968197</v>
      </c>
    </row>
    <row r="77" spans="1:12" x14ac:dyDescent="0.25">
      <c r="A77">
        <v>374592</v>
      </c>
      <c r="B77">
        <v>14.835000040000001</v>
      </c>
      <c r="C77">
        <v>0.62970000999999998</v>
      </c>
      <c r="D77">
        <v>869.09600829999999</v>
      </c>
      <c r="E77">
        <v>2.3863999800000002</v>
      </c>
      <c r="F77">
        <v>9.9000003020963209E+37</v>
      </c>
      <c r="G77">
        <v>1.3787000199999999</v>
      </c>
      <c r="H77">
        <v>1260.69299316</v>
      </c>
      <c r="J77" s="2">
        <f>TREND(Calibration!$A$2:$A$4,Calibration!$B$2:$B$4,C77)</f>
        <v>420.09986172334635</v>
      </c>
      <c r="K77" s="2">
        <f>TREND(Calibration!$A$2:$A$4,Calibration!$C$2:$C$4,E77)</f>
        <v>947.07761208449426</v>
      </c>
      <c r="L77" s="2">
        <f>TREND(Calibration!$A$2:$A$4,Calibration!$D$2:$D$4,G77)</f>
        <v>524.0233287155703</v>
      </c>
    </row>
    <row r="78" spans="1:12" x14ac:dyDescent="0.25">
      <c r="A78">
        <v>379592</v>
      </c>
      <c r="B78">
        <v>14.81200027</v>
      </c>
      <c r="C78">
        <v>0.63239997999999997</v>
      </c>
      <c r="D78">
        <v>300.91799927</v>
      </c>
      <c r="E78">
        <v>2.57329988</v>
      </c>
      <c r="F78">
        <v>9.9000003020963209E+37</v>
      </c>
      <c r="G78">
        <v>1.38469994</v>
      </c>
      <c r="H78">
        <v>1088.30700684</v>
      </c>
      <c r="J78" s="2">
        <f>TREND(Calibration!$A$2:$A$4,Calibration!$B$2:$B$4,C78)</f>
        <v>421.75990612399204</v>
      </c>
      <c r="K78" s="2">
        <f>TREND(Calibration!$A$2:$A$4,Calibration!$C$2:$C$4,E78)</f>
        <v>1022.0661977455923</v>
      </c>
      <c r="L78" s="2">
        <f>TREND(Calibration!$A$2:$A$4,Calibration!$D$2:$D$4,G78)</f>
        <v>526.5061062433092</v>
      </c>
    </row>
    <row r="79" spans="1:12" x14ac:dyDescent="0.25">
      <c r="A79">
        <v>384603</v>
      </c>
      <c r="B79">
        <v>14.704999920000001</v>
      </c>
      <c r="C79">
        <v>0.63129997000000004</v>
      </c>
      <c r="D79">
        <v>9.9000003020963209E+37</v>
      </c>
      <c r="E79">
        <v>2.1947000000000001</v>
      </c>
      <c r="F79">
        <v>1255.4210205100001</v>
      </c>
      <c r="G79">
        <v>1.38740003</v>
      </c>
      <c r="H79">
        <v>9.9000003020963209E+37</v>
      </c>
      <c r="J79" s="2">
        <f>TREND(Calibration!$A$2:$A$4,Calibration!$B$2:$B$4,C79)</f>
        <v>421.08357807547515</v>
      </c>
      <c r="K79" s="2">
        <f>TREND(Calibration!$A$2:$A$4,Calibration!$C$2:$C$4,E79)</f>
        <v>870.16312271633092</v>
      </c>
      <c r="L79" s="2">
        <f>TREND(Calibration!$A$2:$A$4,Calibration!$D$2:$D$4,G79)</f>
        <v>527.62340826981495</v>
      </c>
    </row>
    <row r="80" spans="1:12" x14ac:dyDescent="0.25">
      <c r="A80">
        <v>389593</v>
      </c>
      <c r="B80">
        <v>14.73400021</v>
      </c>
      <c r="C80">
        <v>0.63239997999999997</v>
      </c>
      <c r="D80">
        <v>563.21697998000002</v>
      </c>
      <c r="E80">
        <v>2.70670009</v>
      </c>
      <c r="F80">
        <v>9.9000003020963209E+37</v>
      </c>
      <c r="G80">
        <v>1.3900999999999999</v>
      </c>
      <c r="H80">
        <v>854.71002196999996</v>
      </c>
      <c r="J80" s="2">
        <f>TREND(Calibration!$A$2:$A$4,Calibration!$B$2:$B$4,C80)</f>
        <v>421.75990612399204</v>
      </c>
      <c r="K80" s="2">
        <f>TREND(Calibration!$A$2:$A$4,Calibration!$C$2:$C$4,E80)</f>
        <v>1075.5894638083</v>
      </c>
      <c r="L80" s="2">
        <f>TREND(Calibration!$A$2:$A$4,Calibration!$D$2:$D$4,G80)</f>
        <v>528.74066064010799</v>
      </c>
    </row>
    <row r="81" spans="1:12" x14ac:dyDescent="0.25">
      <c r="A81">
        <v>394592</v>
      </c>
      <c r="B81">
        <v>14.75399971</v>
      </c>
      <c r="C81">
        <v>0.63080000999999997</v>
      </c>
      <c r="D81">
        <v>716.63000488</v>
      </c>
      <c r="E81">
        <v>5.0089001700000004</v>
      </c>
      <c r="F81">
        <v>9.9000003020963209E+37</v>
      </c>
      <c r="G81">
        <v>1.3895000200000001</v>
      </c>
      <c r="H81">
        <v>1116.0319824200001</v>
      </c>
      <c r="J81" s="2">
        <f>TREND(Calibration!$A$2:$A$4,Calibration!$B$2:$B$4,C81)</f>
        <v>420.77618362348238</v>
      </c>
      <c r="K81" s="2">
        <f>TREND(Calibration!$A$2:$A$4,Calibration!$C$2:$C$4,E81)</f>
        <v>1999.2856664711528</v>
      </c>
      <c r="L81" s="2">
        <f>TREND(Calibration!$A$2:$A$4,Calibration!$D$2:$D$4,G81)</f>
        <v>528.49238785295552</v>
      </c>
    </row>
    <row r="82" spans="1:12" x14ac:dyDescent="0.25">
      <c r="A82">
        <v>399592</v>
      </c>
      <c r="B82">
        <v>14.68599987</v>
      </c>
      <c r="C82">
        <v>0.63349997999999996</v>
      </c>
      <c r="D82">
        <v>1365.0360107399999</v>
      </c>
      <c r="E82">
        <v>4.16860008</v>
      </c>
      <c r="F82">
        <v>9.9000003020963209E+37</v>
      </c>
      <c r="G82">
        <v>1.3954999400000001</v>
      </c>
      <c r="H82">
        <v>1291.2860107399999</v>
      </c>
      <c r="J82" s="2">
        <f>TREND(Calibration!$A$2:$A$4,Calibration!$B$2:$B$4,C82)</f>
        <v>422.43622802412801</v>
      </c>
      <c r="K82" s="2">
        <f>TREND(Calibration!$A$2:$A$4,Calibration!$C$2:$C$4,E82)</f>
        <v>1662.1377317745935</v>
      </c>
      <c r="L82" s="2">
        <f>TREND(Calibration!$A$2:$A$4,Calibration!$D$2:$D$4,G82)</f>
        <v>530.97516538069431</v>
      </c>
    </row>
    <row r="83" spans="1:12" x14ac:dyDescent="0.25">
      <c r="A83">
        <v>404592</v>
      </c>
      <c r="B83">
        <v>14.63700008</v>
      </c>
      <c r="C83">
        <v>0.62860000000000005</v>
      </c>
      <c r="D83">
        <v>9.9000003020963209E+37</v>
      </c>
      <c r="E83">
        <v>3.4098000499999999</v>
      </c>
      <c r="F83">
        <v>9.9000003020963209E+37</v>
      </c>
      <c r="G83">
        <v>1.40409994</v>
      </c>
      <c r="H83">
        <v>9.9000003020963209E+37</v>
      </c>
      <c r="J83" s="2">
        <f>TREND(Calibration!$A$2:$A$4,Calibration!$B$2:$B$4,C83)</f>
        <v>419.42353367482946</v>
      </c>
      <c r="K83" s="2">
        <f>TREND(Calibration!$A$2:$A$4,Calibration!$C$2:$C$4,E83)</f>
        <v>1357.6895161827242</v>
      </c>
      <c r="L83" s="2">
        <f>TREND(Calibration!$A$2:$A$4,Calibration!$D$2:$D$4,G83)</f>
        <v>534.53386061972321</v>
      </c>
    </row>
    <row r="84" spans="1:12" x14ac:dyDescent="0.25">
      <c r="A84">
        <v>409592</v>
      </c>
      <c r="B84">
        <v>14.550999640000001</v>
      </c>
      <c r="C84">
        <v>0.62589996999999997</v>
      </c>
      <c r="D84">
        <v>9.9000003020963209E+37</v>
      </c>
      <c r="E84">
        <v>3.1305999799999999</v>
      </c>
      <c r="F84">
        <v>1132.6810302700001</v>
      </c>
      <c r="G84">
        <v>1.4078999800000001</v>
      </c>
      <c r="H84">
        <v>9.9000003020963209E+37</v>
      </c>
      <c r="J84" s="2">
        <f>TREND(Calibration!$A$2:$A$4,Calibration!$B$2:$B$4,C84)</f>
        <v>417.76345238389831</v>
      </c>
      <c r="K84" s="2">
        <f>TREND(Calibration!$A$2:$A$4,Calibration!$C$2:$C$4,E84)</f>
        <v>1245.667956161667</v>
      </c>
      <c r="L84" s="2">
        <f>TREND(Calibration!$A$2:$A$4,Calibration!$D$2:$D$4,G84)</f>
        <v>536.1063239053185</v>
      </c>
    </row>
    <row r="85" spans="1:12" x14ac:dyDescent="0.25">
      <c r="A85">
        <v>414592</v>
      </c>
      <c r="B85">
        <v>14.430999760000001</v>
      </c>
      <c r="C85">
        <v>0.63400000000000001</v>
      </c>
      <c r="D85">
        <v>1242.0310058600001</v>
      </c>
      <c r="E85">
        <v>3.2072999499999999</v>
      </c>
      <c r="F85">
        <v>1296.7280273399999</v>
      </c>
      <c r="G85">
        <v>1.4056999699999999</v>
      </c>
      <c r="H85">
        <v>9.9000003020963209E+37</v>
      </c>
      <c r="J85" s="2">
        <f>TREND(Calibration!$A$2:$A$4,Calibration!$B$2:$B$4,C85)</f>
        <v>422.74365936640623</v>
      </c>
      <c r="K85" s="2">
        <f>TREND(Calibration!$A$2:$A$4,Calibration!$C$2:$C$4,E85)</f>
        <v>1276.441767547059</v>
      </c>
      <c r="L85" s="2">
        <f>TREND(Calibration!$A$2:$A$4,Calibration!$D$2:$D$4,G85)</f>
        <v>535.19595586894445</v>
      </c>
    </row>
    <row r="86" spans="1:12" x14ac:dyDescent="0.25">
      <c r="A86">
        <v>419593</v>
      </c>
      <c r="B86">
        <v>14.315999980000001</v>
      </c>
      <c r="C86">
        <v>0.63450002999999999</v>
      </c>
      <c r="D86">
        <v>779.66198729999996</v>
      </c>
      <c r="E86">
        <v>2.56299996</v>
      </c>
      <c r="F86">
        <v>1171.97302246</v>
      </c>
      <c r="G86">
        <v>1.4052</v>
      </c>
      <c r="H86">
        <v>9.9000003020963209E+37</v>
      </c>
      <c r="J86" s="2">
        <f>TREND(Calibration!$A$2:$A$4,Calibration!$B$2:$B$4,C86)</f>
        <v>423.05109685706532</v>
      </c>
      <c r="K86" s="2">
        <f>TREND(Calibration!$A$2:$A$4,Calibration!$C$2:$C$4,E86)</f>
        <v>1017.9336303486998</v>
      </c>
      <c r="L86" s="2">
        <f>TREND(Calibration!$A$2:$A$4,Calibration!$D$2:$D$4,G86)</f>
        <v>534.9890673970076</v>
      </c>
    </row>
    <row r="87" spans="1:12" x14ac:dyDescent="0.25">
      <c r="A87">
        <v>424592</v>
      </c>
      <c r="B87">
        <v>14.244999890000001</v>
      </c>
      <c r="C87">
        <v>0.63620001000000004</v>
      </c>
      <c r="D87">
        <v>589.88702393000005</v>
      </c>
      <c r="E87">
        <v>1.93599999</v>
      </c>
      <c r="F87">
        <v>1126.86901855</v>
      </c>
      <c r="G87">
        <v>1.40409994</v>
      </c>
      <c r="H87">
        <v>1235.1879882799999</v>
      </c>
      <c r="J87" s="2">
        <f>TREND(Calibration!$A$2:$A$4,Calibration!$B$2:$B$4,C87)</f>
        <v>424.09630931505922</v>
      </c>
      <c r="K87" s="2">
        <f>TREND(Calibration!$A$2:$A$4,Calibration!$C$2:$C$4,E87)</f>
        <v>766.36666343298214</v>
      </c>
      <c r="L87" s="2">
        <f>TREND(Calibration!$A$2:$A$4,Calibration!$D$2:$D$4,G87)</f>
        <v>534.53386061972321</v>
      </c>
    </row>
    <row r="88" spans="1:12" x14ac:dyDescent="0.25">
      <c r="A88">
        <v>429593</v>
      </c>
      <c r="B88">
        <v>14.161000250000001</v>
      </c>
      <c r="C88">
        <v>0.63940001000000002</v>
      </c>
      <c r="D88">
        <v>408.14001465000001</v>
      </c>
      <c r="E88">
        <v>2.1796000000000002</v>
      </c>
      <c r="F88">
        <v>9.9000003020963209E+37</v>
      </c>
      <c r="G88">
        <v>1.4052</v>
      </c>
      <c r="H88">
        <v>1289.88793945</v>
      </c>
      <c r="J88" s="2">
        <f>TREND(Calibration!$A$2:$A$4,Calibration!$B$2:$B$4,C88)</f>
        <v>426.06379120636393</v>
      </c>
      <c r="K88" s="2">
        <f>TREND(Calibration!$A$2:$A$4,Calibration!$C$2:$C$4,E88)</f>
        <v>864.10465161237323</v>
      </c>
      <c r="L88" s="2">
        <f>TREND(Calibration!$A$2:$A$4,Calibration!$D$2:$D$4,G88)</f>
        <v>534.9890673970076</v>
      </c>
    </row>
    <row r="89" spans="1:12" x14ac:dyDescent="0.25">
      <c r="A89">
        <v>434592</v>
      </c>
      <c r="B89">
        <v>14.114000320000001</v>
      </c>
      <c r="C89">
        <v>0.63990002999999995</v>
      </c>
      <c r="D89">
        <v>454.06799316000001</v>
      </c>
      <c r="E89">
        <v>2.1930999799999999</v>
      </c>
      <c r="F89">
        <v>9.9000003020963209E+37</v>
      </c>
      <c r="G89">
        <v>1.4073</v>
      </c>
      <c r="H89">
        <v>913.10601807</v>
      </c>
      <c r="J89" s="2">
        <f>TREND(Calibration!$A$2:$A$4,Calibration!$B$2:$B$4,C89)</f>
        <v>426.37122254864209</v>
      </c>
      <c r="K89" s="2">
        <f>TREND(Calibration!$A$2:$A$4,Calibration!$C$2:$C$4,E89)</f>
        <v>869.52115748879737</v>
      </c>
      <c r="L89" s="2">
        <f>TREND(Calibration!$A$2:$A$4,Calibration!$D$2:$D$4,G89)</f>
        <v>535.8580511181658</v>
      </c>
    </row>
    <row r="90" spans="1:12" x14ac:dyDescent="0.25">
      <c r="A90">
        <v>439592</v>
      </c>
      <c r="B90">
        <v>14.1420002</v>
      </c>
      <c r="C90">
        <v>0.64050001000000001</v>
      </c>
      <c r="D90">
        <v>355.53698730000002</v>
      </c>
      <c r="E90">
        <v>2.3118998999999998</v>
      </c>
      <c r="F90">
        <v>9.9000003020963209E+37</v>
      </c>
      <c r="G90">
        <v>1.4203000100000001</v>
      </c>
      <c r="H90">
        <v>9.9000003020963209E+37</v>
      </c>
      <c r="J90" s="2">
        <f>TREND(Calibration!$A$2:$A$4,Calibration!$B$2:$B$4,C90)</f>
        <v>426.74011310649996</v>
      </c>
      <c r="K90" s="2">
        <f>TREND(Calibration!$A$2:$A$4,Calibration!$C$2:$C$4,E90)</f>
        <v>917.18644771876325</v>
      </c>
      <c r="L90" s="2">
        <f>TREND(Calibration!$A$2:$A$4,Calibration!$D$2:$D$4,G90)</f>
        <v>541.23747829192484</v>
      </c>
    </row>
    <row r="91" spans="1:12" x14ac:dyDescent="0.25">
      <c r="A91">
        <v>444593</v>
      </c>
      <c r="B91">
        <v>14.135999679999999</v>
      </c>
      <c r="C91">
        <v>0.63510001000000005</v>
      </c>
      <c r="D91">
        <v>610.25799560999997</v>
      </c>
      <c r="E91">
        <v>2.4286000699999999</v>
      </c>
      <c r="F91">
        <v>9.9000003020963209E+37</v>
      </c>
      <c r="G91">
        <v>1.41760004</v>
      </c>
      <c r="H91">
        <v>1322.33300781</v>
      </c>
      <c r="J91" s="2">
        <f>TREND(Calibration!$A$2:$A$4,Calibration!$B$2:$B$4,C91)</f>
        <v>423.41998741492318</v>
      </c>
      <c r="K91" s="2">
        <f>TREND(Calibration!$A$2:$A$4,Calibration!$C$2:$C$4,E91)</f>
        <v>964.00926942551484</v>
      </c>
      <c r="L91" s="2">
        <f>TREND(Calibration!$A$2:$A$4,Calibration!$D$2:$D$4,G91)</f>
        <v>540.12022592163169</v>
      </c>
    </row>
    <row r="92" spans="1:12" x14ac:dyDescent="0.25">
      <c r="A92">
        <v>449592</v>
      </c>
      <c r="B92">
        <v>14.07299995</v>
      </c>
      <c r="C92">
        <v>0.63450002999999999</v>
      </c>
      <c r="D92">
        <v>610.22802734000004</v>
      </c>
      <c r="E92">
        <v>2.1110000599999998</v>
      </c>
      <c r="F92">
        <v>9.9000003020963209E+37</v>
      </c>
      <c r="G92">
        <v>1.42250001</v>
      </c>
      <c r="H92">
        <v>9.9000003020963209E+37</v>
      </c>
      <c r="J92" s="2">
        <f>TREND(Calibration!$A$2:$A$4,Calibration!$B$2:$B$4,C92)</f>
        <v>423.05109685706532</v>
      </c>
      <c r="K92" s="2">
        <f>TREND(Calibration!$A$2:$A$4,Calibration!$C$2:$C$4,E92)</f>
        <v>836.58076060421206</v>
      </c>
      <c r="L92" s="2">
        <f>TREND(Calibration!$A$2:$A$4,Calibration!$D$2:$D$4,G92)</f>
        <v>542.14784219028115</v>
      </c>
    </row>
    <row r="93" spans="1:12" x14ac:dyDescent="0.25">
      <c r="A93">
        <v>454593</v>
      </c>
      <c r="B93">
        <v>14.09500027</v>
      </c>
      <c r="C93">
        <v>0.64099996999999997</v>
      </c>
      <c r="D93">
        <v>896.45501708999996</v>
      </c>
      <c r="E93">
        <v>2.6380999100000002</v>
      </c>
      <c r="F93">
        <v>9.9000003020963209E+37</v>
      </c>
      <c r="G93">
        <v>1.43060005</v>
      </c>
      <c r="H93">
        <v>972.71301270000004</v>
      </c>
      <c r="J93" s="2">
        <f>TREND(Calibration!$A$2:$A$4,Calibration!$B$2:$B$4,C93)</f>
        <v>427.04750755849267</v>
      </c>
      <c r="K93" s="2">
        <f>TREND(Calibration!$A$2:$A$4,Calibration!$C$2:$C$4,E93)</f>
        <v>1048.0654765065588</v>
      </c>
      <c r="L93" s="2">
        <f>TREND(Calibration!$A$2:$A$4,Calibration!$D$2:$D$4,G93)</f>
        <v>545.49965309539084</v>
      </c>
    </row>
    <row r="94" spans="1:12" x14ac:dyDescent="0.25">
      <c r="A94">
        <v>459592</v>
      </c>
      <c r="B94">
        <v>14.050999640000001</v>
      </c>
      <c r="C94">
        <v>0.63990002999999995</v>
      </c>
      <c r="D94">
        <v>1277.5780029299999</v>
      </c>
      <c r="E94">
        <v>2.4474999899999998</v>
      </c>
      <c r="F94">
        <v>9.9000003020963209E+37</v>
      </c>
      <c r="G94">
        <v>1.43429995</v>
      </c>
      <c r="H94">
        <v>1190.3449707</v>
      </c>
      <c r="J94" s="2">
        <f>TREND(Calibration!$A$2:$A$4,Calibration!$B$2:$B$4,C94)</f>
        <v>426.37122254864209</v>
      </c>
      <c r="K94" s="2">
        <f>TREND(Calibration!$A$2:$A$4,Calibration!$C$2:$C$4,E94)</f>
        <v>971.59235678889979</v>
      </c>
      <c r="L94" s="2">
        <f>TREND(Calibration!$A$2:$A$4,Calibration!$D$2:$D$4,G94)</f>
        <v>547.03067827153995</v>
      </c>
    </row>
    <row r="95" spans="1:12" x14ac:dyDescent="0.25">
      <c r="A95">
        <v>464592</v>
      </c>
      <c r="B95">
        <v>13.96899986</v>
      </c>
      <c r="C95">
        <v>0.63239997999999997</v>
      </c>
      <c r="D95">
        <v>9.9000003020963209E+37</v>
      </c>
      <c r="E95">
        <v>2.0527000399999999</v>
      </c>
      <c r="F95">
        <v>894.38000488</v>
      </c>
      <c r="G95">
        <v>1.44029999</v>
      </c>
      <c r="H95">
        <v>9.9000003020963209E+37</v>
      </c>
      <c r="J95" s="2">
        <f>TREND(Calibration!$A$2:$A$4,Calibration!$B$2:$B$4,C95)</f>
        <v>421.75990612399204</v>
      </c>
      <c r="K95" s="2">
        <f>TREND(Calibration!$A$2:$A$4,Calibration!$C$2:$C$4,E95)</f>
        <v>813.18943699294357</v>
      </c>
      <c r="L95" s="2">
        <f>TREND(Calibration!$A$2:$A$4,Calibration!$D$2:$D$4,G95)</f>
        <v>549.51350545549144</v>
      </c>
    </row>
    <row r="96" spans="1:12" x14ac:dyDescent="0.25">
      <c r="A96">
        <v>469593</v>
      </c>
      <c r="B96">
        <v>13.94200039</v>
      </c>
      <c r="C96">
        <v>0.63510001000000005</v>
      </c>
      <c r="D96">
        <v>664.75402831999997</v>
      </c>
      <c r="E96">
        <v>1.8080999900000001</v>
      </c>
      <c r="F96">
        <v>932.35900878999996</v>
      </c>
      <c r="G96">
        <v>1.4414000499999999</v>
      </c>
      <c r="H96">
        <v>9.9000003020963209E+37</v>
      </c>
      <c r="J96" s="2">
        <f>TREND(Calibration!$A$2:$A$4,Calibration!$B$2:$B$4,C96)</f>
        <v>423.41998741492318</v>
      </c>
      <c r="K96" s="2">
        <f>TREND(Calibration!$A$2:$A$4,Calibration!$C$2:$C$4,E96)</f>
        <v>715.0502095127049</v>
      </c>
      <c r="L96" s="2">
        <f>TREND(Calibration!$A$2:$A$4,Calibration!$D$2:$D$4,G96)</f>
        <v>549.96871223277583</v>
      </c>
    </row>
    <row r="97" spans="1:12" x14ac:dyDescent="0.25">
      <c r="A97">
        <v>474604</v>
      </c>
      <c r="B97">
        <v>13.92700005</v>
      </c>
      <c r="C97">
        <v>0.63349997999999996</v>
      </c>
      <c r="D97">
        <v>459.80999756</v>
      </c>
      <c r="E97">
        <v>1.7340999800000001</v>
      </c>
      <c r="F97">
        <v>944.65100098000005</v>
      </c>
      <c r="G97">
        <v>1.4380999800000001</v>
      </c>
      <c r="H97">
        <v>1332.05505371</v>
      </c>
      <c r="J97" s="2">
        <f>TREND(Calibration!$A$2:$A$4,Calibration!$B$2:$B$4,C97)</f>
        <v>422.43622802412801</v>
      </c>
      <c r="K97" s="2">
        <f>TREND(Calibration!$A$2:$A$4,Calibration!$C$2:$C$4,E97)</f>
        <v>685.35968485856051</v>
      </c>
      <c r="L97" s="2">
        <f>TREND(Calibration!$A$2:$A$4,Calibration!$D$2:$D$4,G97)</f>
        <v>548.6031374191175</v>
      </c>
    </row>
    <row r="98" spans="1:12" x14ac:dyDescent="0.25">
      <c r="A98">
        <v>479593</v>
      </c>
      <c r="B98">
        <v>13.92500019</v>
      </c>
      <c r="C98">
        <v>0.63829999999999998</v>
      </c>
      <c r="D98">
        <v>428.61700438999998</v>
      </c>
      <c r="E98">
        <v>1.8032000100000001</v>
      </c>
      <c r="F98">
        <v>1081.09997559</v>
      </c>
      <c r="G98">
        <v>1.4376000200000001</v>
      </c>
      <c r="H98">
        <v>1052.8919677700001</v>
      </c>
      <c r="J98" s="2">
        <f>TREND(Calibration!$A$2:$A$4,Calibration!$B$2:$B$4,C98)</f>
        <v>425.38746315784698</v>
      </c>
      <c r="K98" s="2">
        <f>TREND(Calibration!$A$2:$A$4,Calibration!$C$2:$C$4,E98)</f>
        <v>713.08422360277302</v>
      </c>
      <c r="L98" s="2">
        <f>TREND(Calibration!$A$2:$A$4,Calibration!$D$2:$D$4,G98)</f>
        <v>548.3962530851984</v>
      </c>
    </row>
    <row r="99" spans="1:12" x14ac:dyDescent="0.25">
      <c r="A99">
        <v>484593</v>
      </c>
      <c r="B99">
        <v>13.89000034</v>
      </c>
      <c r="C99">
        <v>0.63719999999999999</v>
      </c>
      <c r="D99">
        <v>356.81799316000001</v>
      </c>
      <c r="E99">
        <v>1.8351000500000001</v>
      </c>
      <c r="F99">
        <v>9.9000003020963209E+37</v>
      </c>
      <c r="G99">
        <v>1.4407999499999999</v>
      </c>
      <c r="H99">
        <v>9.9000003020963209E+37</v>
      </c>
      <c r="J99" s="2">
        <f>TREND(Calibration!$A$2:$A$4,Calibration!$B$2:$B$4,C99)</f>
        <v>424.71114125771101</v>
      </c>
      <c r="K99" s="2">
        <f>TREND(Calibration!$A$2:$A$4,Calibration!$C$2:$C$4,E99)</f>
        <v>725.88326138787863</v>
      </c>
      <c r="L99" s="2">
        <f>TREND(Calibration!$A$2:$A$4,Calibration!$D$2:$D$4,G99)</f>
        <v>549.72038978941066</v>
      </c>
    </row>
    <row r="100" spans="1:12" x14ac:dyDescent="0.25">
      <c r="A100">
        <v>489592</v>
      </c>
      <c r="B100">
        <v>13.88099957</v>
      </c>
      <c r="C100">
        <v>0.64099996999999997</v>
      </c>
      <c r="D100">
        <v>485.89599608999998</v>
      </c>
      <c r="E100">
        <v>1.6390000600000001</v>
      </c>
      <c r="F100">
        <v>9.9000003020963209E+37</v>
      </c>
      <c r="G100">
        <v>1.4419000099999999</v>
      </c>
      <c r="H100">
        <v>9.9000003020963209E+37</v>
      </c>
      <c r="J100" s="2">
        <f>TREND(Calibration!$A$2:$A$4,Calibration!$B$2:$B$4,C100)</f>
        <v>427.04750755849267</v>
      </c>
      <c r="K100" s="2">
        <f>TREND(Calibration!$A$2:$A$4,Calibration!$C$2:$C$4,E100)</f>
        <v>647.20338569904482</v>
      </c>
      <c r="L100" s="2">
        <f>TREND(Calibration!$A$2:$A$4,Calibration!$D$2:$D$4,G100)</f>
        <v>550.17559656669505</v>
      </c>
    </row>
    <row r="101" spans="1:12" x14ac:dyDescent="0.25">
      <c r="A101">
        <v>494593</v>
      </c>
      <c r="B101">
        <v>13.864999770000001</v>
      </c>
      <c r="C101">
        <v>0.64590000999999997</v>
      </c>
      <c r="D101">
        <v>229.05400084999999</v>
      </c>
      <c r="E101">
        <v>1.60339999</v>
      </c>
      <c r="F101">
        <v>9.9000003020963209E+37</v>
      </c>
      <c r="G101">
        <v>1.4407999499999999</v>
      </c>
      <c r="H101">
        <v>1188.5300293</v>
      </c>
      <c r="J101" s="2">
        <f>TREND(Calibration!$A$2:$A$4,Calibration!$B$2:$B$4,C101)</f>
        <v>430.06023879807668</v>
      </c>
      <c r="K101" s="2">
        <f>TREND(Calibration!$A$2:$A$4,Calibration!$C$2:$C$4,E101)</f>
        <v>632.91980984514601</v>
      </c>
      <c r="L101" s="2">
        <f>TREND(Calibration!$A$2:$A$4,Calibration!$D$2:$D$4,G101)</f>
        <v>549.72038978941066</v>
      </c>
    </row>
    <row r="102" spans="1:12" x14ac:dyDescent="0.25">
      <c r="A102">
        <v>499592</v>
      </c>
      <c r="B102">
        <v>13.86100006</v>
      </c>
      <c r="C102">
        <v>0.64259999999999995</v>
      </c>
      <c r="D102">
        <v>747.97998046999999</v>
      </c>
      <c r="E102">
        <v>1.75730002</v>
      </c>
      <c r="F102">
        <v>9.9000003020963209E+37</v>
      </c>
      <c r="G102">
        <v>1.4457000499999999</v>
      </c>
      <c r="H102">
        <v>1237.30505371</v>
      </c>
      <c r="J102" s="2">
        <f>TREND(Calibration!$A$2:$A$4,Calibration!$B$2:$B$4,C102)</f>
        <v>428.03126694928773</v>
      </c>
      <c r="K102" s="2">
        <f>TREND(Calibration!$A$2:$A$4,Calibration!$C$2:$C$4,E102)</f>
        <v>694.66808035198187</v>
      </c>
      <c r="L102" s="2">
        <f>TREND(Calibration!$A$2:$A$4,Calibration!$D$2:$D$4,G102)</f>
        <v>551.74805985229034</v>
      </c>
    </row>
    <row r="103" spans="1:12" x14ac:dyDescent="0.25">
      <c r="A103">
        <v>504591</v>
      </c>
      <c r="B103">
        <v>13.838000299999999</v>
      </c>
      <c r="C103">
        <v>0.64370000000000005</v>
      </c>
      <c r="D103">
        <v>452.06298828000001</v>
      </c>
      <c r="E103">
        <v>1.63469994</v>
      </c>
      <c r="F103">
        <v>9.9000003020963209E+37</v>
      </c>
      <c r="G103">
        <v>1.45159996</v>
      </c>
      <c r="H103">
        <v>9.9000003020963209E+37</v>
      </c>
      <c r="J103" s="2">
        <f>TREND(Calibration!$A$2:$A$4,Calibration!$B$2:$B$4,C103)</f>
        <v>428.70758884942381</v>
      </c>
      <c r="K103" s="2">
        <f>TREND(Calibration!$A$2:$A$4,Calibration!$C$2:$C$4,E103)</f>
        <v>645.47807756900829</v>
      </c>
      <c r="L103" s="2">
        <f>TREND(Calibration!$A$2:$A$4,Calibration!$D$2:$D$4,G103)</f>
        <v>554.18945306481351</v>
      </c>
    </row>
    <row r="104" spans="1:12" x14ac:dyDescent="0.25">
      <c r="A104">
        <v>509592</v>
      </c>
      <c r="B104">
        <v>13.85400009</v>
      </c>
      <c r="C104">
        <v>0.64859997999999996</v>
      </c>
      <c r="D104">
        <v>346.89001465000001</v>
      </c>
      <c r="E104">
        <v>1.6790000199999999</v>
      </c>
      <c r="F104">
        <v>9.9000003020963209E+37</v>
      </c>
      <c r="G104">
        <v>1.4543000500000001</v>
      </c>
      <c r="H104">
        <v>1104.4229736299999</v>
      </c>
      <c r="J104" s="2">
        <f>TREND(Calibration!$A$2:$A$4,Calibration!$B$2:$B$4,C104)</f>
        <v>431.72028319872237</v>
      </c>
      <c r="K104" s="2">
        <f>TREND(Calibration!$A$2:$A$4,Calibration!$C$2:$C$4,E104)</f>
        <v>663.25229972682371</v>
      </c>
      <c r="L104" s="2">
        <f>TREND(Calibration!$A$2:$A$4,Calibration!$D$2:$D$4,G104)</f>
        <v>555.30675509131925</v>
      </c>
    </row>
    <row r="105" spans="1:12" x14ac:dyDescent="0.25">
      <c r="A105">
        <v>514591</v>
      </c>
      <c r="B105">
        <v>13.838000299999999</v>
      </c>
      <c r="C105">
        <v>0.65240001999999997</v>
      </c>
      <c r="D105">
        <v>726.78302001999998</v>
      </c>
      <c r="E105">
        <v>1.7773000000000001</v>
      </c>
      <c r="F105">
        <v>9.9000003020963209E+37</v>
      </c>
      <c r="G105">
        <v>1.45270002</v>
      </c>
      <c r="H105">
        <v>1330.26403809</v>
      </c>
      <c r="J105" s="2">
        <f>TREND(Calibration!$A$2:$A$4,Calibration!$B$2:$B$4,C105)</f>
        <v>434.05669253817041</v>
      </c>
      <c r="K105" s="2">
        <f>TREND(Calibration!$A$2:$A$4,Calibration!$C$2:$C$4,E105)</f>
        <v>702.69253736587143</v>
      </c>
      <c r="L105" s="2">
        <f>TREND(Calibration!$A$2:$A$4,Calibration!$D$2:$D$4,G105)</f>
        <v>554.64465984209789</v>
      </c>
    </row>
    <row r="106" spans="1:12" x14ac:dyDescent="0.25">
      <c r="A106">
        <v>519591</v>
      </c>
      <c r="B106">
        <v>13.86900043</v>
      </c>
      <c r="C106">
        <v>0.65829998000000001</v>
      </c>
      <c r="D106">
        <v>617.90698241999996</v>
      </c>
      <c r="E106">
        <v>2.0306000700000002</v>
      </c>
      <c r="F106">
        <v>9.9000003020963209E+37</v>
      </c>
      <c r="G106">
        <v>1.45220006</v>
      </c>
      <c r="H106">
        <v>1008.6630249</v>
      </c>
      <c r="J106" s="2">
        <f>TREND(Calibration!$A$2:$A$4,Calibration!$B$2:$B$4,C106)</f>
        <v>437.68421268173995</v>
      </c>
      <c r="K106" s="2">
        <f>TREND(Calibration!$A$2:$A$4,Calibration!$C$2:$C$4,E106)</f>
        <v>804.3224151622594</v>
      </c>
      <c r="L106" s="2">
        <f>TREND(Calibration!$A$2:$A$4,Calibration!$D$2:$D$4,G106)</f>
        <v>554.43777550817879</v>
      </c>
    </row>
    <row r="107" spans="1:12" x14ac:dyDescent="0.25">
      <c r="A107">
        <v>524591</v>
      </c>
      <c r="B107">
        <v>13.850999829999999</v>
      </c>
      <c r="C107">
        <v>0.65509998999999997</v>
      </c>
      <c r="D107">
        <v>874.96600341999999</v>
      </c>
      <c r="E107">
        <v>1.6492999800000001</v>
      </c>
      <c r="F107">
        <v>9.9000003020963209E+37</v>
      </c>
      <c r="G107">
        <v>1.45650005</v>
      </c>
      <c r="H107">
        <v>1109.4530029299999</v>
      </c>
      <c r="J107" s="2">
        <f>TREND(Calibration!$A$2:$A$4,Calibration!$B$2:$B$4,C107)</f>
        <v>435.71673693881604</v>
      </c>
      <c r="K107" s="2">
        <f>TREND(Calibration!$A$2:$A$4,Calibration!$C$2:$C$4,E107)</f>
        <v>651.33595309593727</v>
      </c>
      <c r="L107" s="2">
        <f>TREND(Calibration!$A$2:$A$4,Calibration!$D$2:$D$4,G107)</f>
        <v>556.21711898967544</v>
      </c>
    </row>
    <row r="108" spans="1:12" x14ac:dyDescent="0.25">
      <c r="A108">
        <v>529591</v>
      </c>
      <c r="B108">
        <v>13.880000109999999</v>
      </c>
      <c r="C108">
        <v>0.64969999</v>
      </c>
      <c r="D108">
        <v>982.48400878999996</v>
      </c>
      <c r="E108">
        <v>1.84909999</v>
      </c>
      <c r="F108">
        <v>9.9000003020963209E+37</v>
      </c>
      <c r="G108">
        <v>1.4596999900000001</v>
      </c>
      <c r="H108">
        <v>1020.98199463</v>
      </c>
      <c r="J108" s="2">
        <f>TREND(Calibration!$A$2:$A$4,Calibration!$B$2:$B$4,C108)</f>
        <v>432.39661124723932</v>
      </c>
      <c r="K108" s="2">
        <f>TREND(Calibration!$A$2:$A$4,Calibration!$C$2:$C$4,E108)</f>
        <v>731.50036284133171</v>
      </c>
      <c r="L108" s="2">
        <f>TREND(Calibration!$A$2:$A$4,Calibration!$D$2:$D$4,G108)</f>
        <v>557.54125983190545</v>
      </c>
    </row>
    <row r="109" spans="1:12" x14ac:dyDescent="0.25">
      <c r="A109">
        <v>534633</v>
      </c>
      <c r="B109">
        <v>13.91899967</v>
      </c>
      <c r="C109">
        <v>0.65339999999999998</v>
      </c>
      <c r="D109">
        <v>1061.4389648399999</v>
      </c>
      <c r="E109">
        <v>2.32329988</v>
      </c>
      <c r="F109">
        <v>9.9000003020963209E+37</v>
      </c>
      <c r="G109">
        <v>1.4630000599999999</v>
      </c>
      <c r="H109">
        <v>9.9000003020963209E+37</v>
      </c>
      <c r="J109" s="2">
        <f>TREND(Calibration!$A$2:$A$4,Calibration!$B$2:$B$4,C109)</f>
        <v>434.67151833244134</v>
      </c>
      <c r="K109" s="2">
        <f>TREND(Calibration!$A$2:$A$4,Calibration!$C$2:$C$4,E109)</f>
        <v>921.76038476616031</v>
      </c>
      <c r="L109" s="2">
        <f>TREND(Calibration!$A$2:$A$4,Calibration!$D$2:$D$4,G109)</f>
        <v>558.90683464556378</v>
      </c>
    </row>
    <row r="110" spans="1:12" x14ac:dyDescent="0.25">
      <c r="A110">
        <v>539591</v>
      </c>
      <c r="B110">
        <v>14.006999970000001</v>
      </c>
      <c r="C110">
        <v>0.64910000999999995</v>
      </c>
      <c r="D110">
        <v>638.27801513999998</v>
      </c>
      <c r="E110">
        <v>1.8992999800000001</v>
      </c>
      <c r="F110">
        <v>1147.13793945</v>
      </c>
      <c r="G110">
        <v>1.4645999700000001</v>
      </c>
      <c r="H110">
        <v>1205.0780029299999</v>
      </c>
      <c r="J110" s="2">
        <f>TREND(Calibration!$A$2:$A$4,Calibration!$B$2:$B$4,C110)</f>
        <v>432.02772068938145</v>
      </c>
      <c r="K110" s="2">
        <f>TREND(Calibration!$A$2:$A$4,Calibration!$C$2:$C$4,E110)</f>
        <v>751.64176607536911</v>
      </c>
      <c r="L110" s="2">
        <f>TREND(Calibration!$A$2:$A$4,Calibration!$D$2:$D$4,G110)</f>
        <v>559.56888023857255</v>
      </c>
    </row>
    <row r="111" spans="1:12" x14ac:dyDescent="0.25">
      <c r="A111">
        <v>544591</v>
      </c>
      <c r="B111">
        <v>14.06999969</v>
      </c>
      <c r="C111">
        <v>0.65240001999999997</v>
      </c>
      <c r="D111">
        <v>942.63800048999997</v>
      </c>
      <c r="E111">
        <v>1.8992999800000001</v>
      </c>
      <c r="F111">
        <v>1015.9450073199999</v>
      </c>
      <c r="G111">
        <v>1.47430003</v>
      </c>
      <c r="H111">
        <v>1366.6290283200001</v>
      </c>
      <c r="J111" s="2">
        <f>TREND(Calibration!$A$2:$A$4,Calibration!$B$2:$B$4,C111)</f>
        <v>434.05669253817041</v>
      </c>
      <c r="K111" s="2">
        <f>TREND(Calibration!$A$2:$A$4,Calibration!$C$2:$C$4,E111)</f>
        <v>751.64176607536911</v>
      </c>
      <c r="L111" s="2">
        <f>TREND(Calibration!$A$2:$A$4,Calibration!$D$2:$D$4,G111)</f>
        <v>563.58278225488584</v>
      </c>
    </row>
    <row r="112" spans="1:12" x14ac:dyDescent="0.25">
      <c r="A112">
        <v>549592</v>
      </c>
      <c r="B112">
        <v>14.09300041</v>
      </c>
      <c r="C112">
        <v>0.65130001000000004</v>
      </c>
      <c r="D112">
        <v>9.9000003020963209E+37</v>
      </c>
      <c r="E112">
        <v>1.8988000199999999</v>
      </c>
      <c r="F112">
        <v>546.05603026999995</v>
      </c>
      <c r="G112">
        <v>1.4759000499999999</v>
      </c>
      <c r="H112">
        <v>9.9000003020963209E+37</v>
      </c>
      <c r="J112" s="2">
        <f>TREND(Calibration!$A$2:$A$4,Calibration!$B$2:$B$4,C112)</f>
        <v>433.38036448965352</v>
      </c>
      <c r="K112" s="2">
        <f>TREND(Calibration!$A$2:$A$4,Calibration!$C$2:$C$4,E112)</f>
        <v>751.44117049834028</v>
      </c>
      <c r="L112" s="2">
        <f>TREND(Calibration!$A$2:$A$4,Calibration!$D$2:$D$4,G112)</f>
        <v>564.24487336608945</v>
      </c>
    </row>
    <row r="113" spans="1:12" x14ac:dyDescent="0.25">
      <c r="A113">
        <v>554592</v>
      </c>
      <c r="B113">
        <v>14.135000229999999</v>
      </c>
      <c r="C113">
        <v>0.64700000999999996</v>
      </c>
      <c r="D113">
        <v>1111.95605469</v>
      </c>
      <c r="E113">
        <v>1.8971999900000001</v>
      </c>
      <c r="F113">
        <v>576.52197265999996</v>
      </c>
      <c r="G113">
        <v>1.47430003</v>
      </c>
      <c r="H113">
        <v>9.9000003020963209E+37</v>
      </c>
      <c r="J113" s="2">
        <f>TREND(Calibration!$A$2:$A$4,Calibration!$B$2:$B$4,C113)</f>
        <v>430.73656069821271</v>
      </c>
      <c r="K113" s="2">
        <f>TREND(Calibration!$A$2:$A$4,Calibration!$C$2:$C$4,E113)</f>
        <v>750.79920125857439</v>
      </c>
      <c r="L113" s="2">
        <f>TREND(Calibration!$A$2:$A$4,Calibration!$D$2:$D$4,G113)</f>
        <v>563.58278225488584</v>
      </c>
    </row>
    <row r="114" spans="1:12" x14ac:dyDescent="0.25">
      <c r="A114">
        <v>559591</v>
      </c>
      <c r="B114">
        <v>14.17700005</v>
      </c>
      <c r="C114">
        <v>0.65289998000000005</v>
      </c>
      <c r="D114">
        <v>1086.0989990200001</v>
      </c>
      <c r="E114">
        <v>1.6309000300000001</v>
      </c>
      <c r="F114">
        <v>460.98098755000001</v>
      </c>
      <c r="G114">
        <v>1.47650003</v>
      </c>
      <c r="H114">
        <v>9.9000003020963209E+37</v>
      </c>
      <c r="J114" s="2">
        <f>TREND(Calibration!$A$2:$A$4,Calibration!$B$2:$B$4,C114)</f>
        <v>434.36408699016317</v>
      </c>
      <c r="K114" s="2">
        <f>TREND(Calibration!$A$2:$A$4,Calibration!$C$2:$C$4,E114)</f>
        <v>643.95346532181361</v>
      </c>
      <c r="L114" s="2">
        <f>TREND(Calibration!$A$2:$A$4,Calibration!$D$2:$D$4,G114)</f>
        <v>564.49314615324204</v>
      </c>
    </row>
    <row r="115" spans="1:12" x14ac:dyDescent="0.25">
      <c r="A115">
        <v>564592</v>
      </c>
      <c r="B115">
        <v>14.260000229999999</v>
      </c>
      <c r="C115">
        <v>0.65939999000000005</v>
      </c>
      <c r="D115">
        <v>692.06701659999999</v>
      </c>
      <c r="E115">
        <v>1.7010999899999999</v>
      </c>
      <c r="F115">
        <v>1129.7989502</v>
      </c>
      <c r="G115">
        <v>1.4780999399999999</v>
      </c>
      <c r="H115">
        <v>9.9000003020963209E+37</v>
      </c>
      <c r="J115" s="2">
        <f>TREND(Calibration!$A$2:$A$4,Calibration!$B$2:$B$4,C115)</f>
        <v>438.3605407302569</v>
      </c>
      <c r="K115" s="2">
        <f>TREND(Calibration!$A$2:$A$4,Calibration!$C$2:$C$4,E115)</f>
        <v>672.11932155750799</v>
      </c>
      <c r="L115" s="2">
        <f>TREND(Calibration!$A$2:$A$4,Calibration!$D$2:$D$4,G115)</f>
        <v>565.15519174625069</v>
      </c>
    </row>
    <row r="116" spans="1:12" x14ac:dyDescent="0.25">
      <c r="A116">
        <v>569592</v>
      </c>
      <c r="B116">
        <v>14.32800007</v>
      </c>
      <c r="C116">
        <v>0.65509998999999997</v>
      </c>
      <c r="D116">
        <v>1010.02398682</v>
      </c>
      <c r="E116">
        <v>2.05430007</v>
      </c>
      <c r="F116">
        <v>1249.33203125</v>
      </c>
      <c r="G116">
        <v>1.4731999600000001</v>
      </c>
      <c r="H116">
        <v>1316.3649902300001</v>
      </c>
      <c r="J116" s="2">
        <f>TREND(Calibration!$A$2:$A$4,Calibration!$B$2:$B$4,C116)</f>
        <v>435.71673693881604</v>
      </c>
      <c r="K116" s="2">
        <f>TREND(Calibration!$A$2:$A$4,Calibration!$C$2:$C$4,E116)</f>
        <v>813.83140623270958</v>
      </c>
      <c r="L116" s="2">
        <f>TREND(Calibration!$A$2:$A$4,Calibration!$D$2:$D$4,G116)</f>
        <v>563.12757133958371</v>
      </c>
    </row>
    <row r="117" spans="1:12" x14ac:dyDescent="0.25">
      <c r="A117">
        <v>574591</v>
      </c>
      <c r="B117">
        <v>14.3920002</v>
      </c>
      <c r="C117">
        <v>0.65289998000000005</v>
      </c>
      <c r="D117">
        <v>244.22799683</v>
      </c>
      <c r="E117">
        <v>1.9339</v>
      </c>
      <c r="F117">
        <v>1191.0780029299999</v>
      </c>
      <c r="G117">
        <v>1.4716000600000001</v>
      </c>
      <c r="H117">
        <v>9.9000003020963209E+37</v>
      </c>
      <c r="J117" s="2">
        <f>TREND(Calibration!$A$2:$A$4,Calibration!$B$2:$B$4,C117)</f>
        <v>434.36408699016317</v>
      </c>
      <c r="K117" s="2">
        <f>TREND(Calibration!$A$2:$A$4,Calibration!$C$2:$C$4,E117)</f>
        <v>765.52409861618742</v>
      </c>
      <c r="L117" s="2">
        <f>TREND(Calibration!$A$2:$A$4,Calibration!$D$2:$D$4,G117)</f>
        <v>562.4655298845928</v>
      </c>
    </row>
    <row r="118" spans="1:12" x14ac:dyDescent="0.25">
      <c r="A118">
        <v>579592</v>
      </c>
      <c r="B118">
        <v>14.43599987</v>
      </c>
      <c r="C118">
        <v>0.65069997000000002</v>
      </c>
      <c r="D118">
        <v>476.62298584000001</v>
      </c>
      <c r="E118">
        <v>1.9053000200000001</v>
      </c>
      <c r="F118">
        <v>1186.67700195</v>
      </c>
      <c r="G118">
        <v>1.4688999700000001</v>
      </c>
      <c r="H118">
        <v>9.9000003020963209E+37</v>
      </c>
      <c r="J118" s="2">
        <f>TREND(Calibration!$A$2:$A$4,Calibration!$B$2:$B$4,C118)</f>
        <v>433.01143704151025</v>
      </c>
      <c r="K118" s="2">
        <f>TREND(Calibration!$A$2:$A$4,Calibration!$C$2:$C$4,E118)</f>
        <v>754.04912163580559</v>
      </c>
      <c r="L118" s="2">
        <f>TREND(Calibration!$A$2:$A$4,Calibration!$D$2:$D$4,G118)</f>
        <v>561.34822785808694</v>
      </c>
    </row>
    <row r="119" spans="1:12" x14ac:dyDescent="0.25">
      <c r="A119">
        <v>584591</v>
      </c>
      <c r="B119">
        <v>14.56499958</v>
      </c>
      <c r="C119">
        <v>0.65179997999999995</v>
      </c>
      <c r="D119">
        <v>70.10199738</v>
      </c>
      <c r="E119">
        <v>2.0165000000000002</v>
      </c>
      <c r="F119">
        <v>9.9000003020963209E+37</v>
      </c>
      <c r="G119">
        <v>1.4688999700000001</v>
      </c>
      <c r="H119">
        <v>1142.0889892600001</v>
      </c>
      <c r="J119" s="2">
        <f>TREND(Calibration!$A$2:$A$4,Calibration!$B$2:$B$4,C119)</f>
        <v>433.68776509002709</v>
      </c>
      <c r="K119" s="2">
        <f>TREND(Calibration!$A$2:$A$4,Calibration!$C$2:$C$4,E119)</f>
        <v>798.66513922459183</v>
      </c>
      <c r="L119" s="2">
        <f>TREND(Calibration!$A$2:$A$4,Calibration!$D$2:$D$4,G119)</f>
        <v>561.34822785808694</v>
      </c>
    </row>
    <row r="120" spans="1:12" x14ac:dyDescent="0.25">
      <c r="A120">
        <v>589593</v>
      </c>
      <c r="B120">
        <v>14.5909996</v>
      </c>
      <c r="C120">
        <v>0.65179997999999995</v>
      </c>
      <c r="D120">
        <v>809.41998291000004</v>
      </c>
      <c r="E120">
        <v>1.7422000200000001</v>
      </c>
      <c r="F120">
        <v>9.9000003020963209E+37</v>
      </c>
      <c r="G120">
        <v>1.4635000199999999</v>
      </c>
      <c r="H120">
        <v>9.9000003020963209E+37</v>
      </c>
      <c r="J120" s="2">
        <f>TREND(Calibration!$A$2:$A$4,Calibration!$B$2:$B$4,C120)</f>
        <v>433.68776509002709</v>
      </c>
      <c r="K120" s="2">
        <f>TREND(Calibration!$A$2:$A$4,Calibration!$C$2:$C$4,E120)</f>
        <v>688.60960924802419</v>
      </c>
      <c r="L120" s="2">
        <f>TREND(Calibration!$A$2:$A$4,Calibration!$D$2:$D$4,G120)</f>
        <v>559.113718979483</v>
      </c>
    </row>
    <row r="121" spans="1:12" x14ac:dyDescent="0.25">
      <c r="A121">
        <v>594592</v>
      </c>
      <c r="B121">
        <v>14.649999619999999</v>
      </c>
      <c r="C121">
        <v>0.64529996999999995</v>
      </c>
      <c r="D121">
        <v>1113.8549804700001</v>
      </c>
      <c r="E121">
        <v>1.7508000100000001</v>
      </c>
      <c r="F121">
        <v>9.9000003020963209E+37</v>
      </c>
      <c r="G121">
        <v>1.4553999900000001</v>
      </c>
      <c r="H121">
        <v>9.9000003020963209E+37</v>
      </c>
      <c r="J121" s="2">
        <f>TREND(Calibration!$A$2:$A$4,Calibration!$B$2:$B$4,C121)</f>
        <v>429.69131134993341</v>
      </c>
      <c r="K121" s="2">
        <f>TREND(Calibration!$A$2:$A$4,Calibration!$C$2:$C$4,E121)</f>
        <v>692.0601252022841</v>
      </c>
      <c r="L121" s="2">
        <f>TREND(Calibration!$A$2:$A$4,Calibration!$D$2:$D$4,G121)</f>
        <v>555.76191221239105</v>
      </c>
    </row>
    <row r="122" spans="1:12" x14ac:dyDescent="0.25">
      <c r="A122">
        <v>599592</v>
      </c>
      <c r="B122">
        <v>14.744999890000001</v>
      </c>
      <c r="C122">
        <v>0.64859997999999996</v>
      </c>
      <c r="D122">
        <v>381.25100708000002</v>
      </c>
      <c r="E122">
        <v>1.68219995</v>
      </c>
      <c r="F122">
        <v>9.9000003020963209E+37</v>
      </c>
      <c r="G122">
        <v>1.4576</v>
      </c>
      <c r="H122">
        <v>1328.3289794899999</v>
      </c>
      <c r="J122" s="2">
        <f>TREND(Calibration!$A$2:$A$4,Calibration!$B$2:$B$4,C122)</f>
        <v>431.72028319872237</v>
      </c>
      <c r="K122" s="2">
        <f>TREND(Calibration!$A$2:$A$4,Calibration!$C$2:$C$4,E122)</f>
        <v>664.53618604733288</v>
      </c>
      <c r="L122" s="2">
        <f>TREND(Calibration!$A$2:$A$4,Calibration!$D$2:$D$4,G122)</f>
        <v>556.67228024876499</v>
      </c>
    </row>
    <row r="123" spans="1:12" x14ac:dyDescent="0.25">
      <c r="A123">
        <v>604592</v>
      </c>
      <c r="B123">
        <v>14.81299973</v>
      </c>
      <c r="C123">
        <v>0.64969999</v>
      </c>
      <c r="D123">
        <v>324.47100829999999</v>
      </c>
      <c r="E123">
        <v>1.9117000099999999</v>
      </c>
      <c r="F123">
        <v>9.9000003020963209E+37</v>
      </c>
      <c r="G123">
        <v>1.4558999500000001</v>
      </c>
      <c r="H123">
        <v>9.9000003020963209E+37</v>
      </c>
      <c r="J123" s="2">
        <f>TREND(Calibration!$A$2:$A$4,Calibration!$B$2:$B$4,C123)</f>
        <v>432.39661124723932</v>
      </c>
      <c r="K123" s="2">
        <f>TREND(Calibration!$A$2:$A$4,Calibration!$C$2:$C$4,E123)</f>
        <v>756.61694643584644</v>
      </c>
      <c r="L123" s="2">
        <f>TREND(Calibration!$A$2:$A$4,Calibration!$D$2:$D$4,G123)</f>
        <v>555.96879654631027</v>
      </c>
    </row>
    <row r="124" spans="1:12" x14ac:dyDescent="0.25">
      <c r="A124">
        <v>609593</v>
      </c>
      <c r="B124">
        <v>14.88300037</v>
      </c>
      <c r="C124">
        <v>0.64749997999999997</v>
      </c>
      <c r="D124">
        <v>319.26000977000001</v>
      </c>
      <c r="E124">
        <v>2.2665998900000002</v>
      </c>
      <c r="F124">
        <v>9.9000003020963209E+37</v>
      </c>
      <c r="G124">
        <v>1.4613000199999999</v>
      </c>
      <c r="H124">
        <v>9.9000003020963209E+37</v>
      </c>
      <c r="J124" s="2">
        <f>TREND(Calibration!$A$2:$A$4,Calibration!$B$2:$B$4,C124)</f>
        <v>431.04396129858634</v>
      </c>
      <c r="K124" s="2">
        <f>TREND(Calibration!$A$2:$A$4,Calibration!$C$2:$C$4,E124)</f>
        <v>899.01103039465784</v>
      </c>
      <c r="L124" s="2">
        <f>TREND(Calibration!$A$2:$A$4,Calibration!$D$2:$D$4,G124)</f>
        <v>558.2033550811268</v>
      </c>
    </row>
    <row r="125" spans="1:12" x14ac:dyDescent="0.25">
      <c r="A125">
        <v>614592</v>
      </c>
      <c r="B125">
        <v>14.92399979</v>
      </c>
      <c r="C125">
        <v>0.64800000000000002</v>
      </c>
      <c r="D125">
        <v>1322.3830566399999</v>
      </c>
      <c r="E125">
        <v>2.1903998900000001</v>
      </c>
      <c r="F125">
        <v>9.9000003020963209E+37</v>
      </c>
      <c r="G125">
        <v>1.4694999500000001</v>
      </c>
      <c r="H125">
        <v>1162.3129882799999</v>
      </c>
      <c r="J125" s="2">
        <f>TREND(Calibration!$A$2:$A$4,Calibration!$B$2:$B$4,C125)</f>
        <v>431.35139264086456</v>
      </c>
      <c r="K125" s="2">
        <f>TREND(Calibration!$A$2:$A$4,Calibration!$C$2:$C$4,E125)</f>
        <v>868.43781859852697</v>
      </c>
      <c r="L125" s="2">
        <f>TREND(Calibration!$A$2:$A$4,Calibration!$D$2:$D$4,G125)</f>
        <v>561.59650064523964</v>
      </c>
    </row>
    <row r="126" spans="1:12" x14ac:dyDescent="0.25">
      <c r="A126">
        <v>619593</v>
      </c>
      <c r="B126">
        <v>15.02099991</v>
      </c>
      <c r="C126">
        <v>0.64529996999999995</v>
      </c>
      <c r="D126">
        <v>721.88397216999999</v>
      </c>
      <c r="E126">
        <v>2.0387000999999998</v>
      </c>
      <c r="F126">
        <v>9.9000003020963209E+37</v>
      </c>
      <c r="G126">
        <v>1.47969997</v>
      </c>
      <c r="H126">
        <v>908.49798583999996</v>
      </c>
      <c r="J126" s="2">
        <f>TREND(Calibration!$A$2:$A$4,Calibration!$B$2:$B$4,C126)</f>
        <v>429.69131134993341</v>
      </c>
      <c r="K126" s="2">
        <f>TREND(Calibration!$A$2:$A$4,Calibration!$C$2:$C$4,E126)</f>
        <v>807.5723355394905</v>
      </c>
      <c r="L126" s="2">
        <f>TREND(Calibration!$A$2:$A$4,Calibration!$D$2:$D$4,G126)</f>
        <v>565.81728699547205</v>
      </c>
    </row>
    <row r="127" spans="1:12" x14ac:dyDescent="0.25">
      <c r="A127">
        <v>624592</v>
      </c>
      <c r="B127">
        <v>15.053999900000001</v>
      </c>
      <c r="C127">
        <v>0.64859997999999996</v>
      </c>
      <c r="D127">
        <v>1049.2889404299999</v>
      </c>
      <c r="E127">
        <v>2.51119995</v>
      </c>
      <c r="F127">
        <v>9.9000003020963209E+37</v>
      </c>
      <c r="G127">
        <v>1.48029995</v>
      </c>
      <c r="H127">
        <v>9.9000003020963209E+37</v>
      </c>
      <c r="J127" s="2">
        <f>TREND(Calibration!$A$2:$A$4,Calibration!$B$2:$B$4,C127)</f>
        <v>431.72028319872237</v>
      </c>
      <c r="K127" s="2">
        <f>TREND(Calibration!$A$2:$A$4,Calibration!$C$2:$C$4,E127)</f>
        <v>997.15026188712898</v>
      </c>
      <c r="L127" s="2">
        <f>TREND(Calibration!$A$2:$A$4,Calibration!$D$2:$D$4,G127)</f>
        <v>566.06555978262475</v>
      </c>
    </row>
    <row r="128" spans="1:12" x14ac:dyDescent="0.25">
      <c r="A128">
        <v>629592</v>
      </c>
      <c r="B128">
        <v>15.04399967</v>
      </c>
      <c r="C128">
        <v>0.64529996999999995</v>
      </c>
      <c r="D128">
        <v>9.9000003020963209E+37</v>
      </c>
      <c r="E128">
        <v>1.9830000400000001</v>
      </c>
      <c r="F128">
        <v>1326.75097656</v>
      </c>
      <c r="G128">
        <v>1.4759000499999999</v>
      </c>
      <c r="H128">
        <v>9.9000003020963209E+37</v>
      </c>
      <c r="J128" s="2">
        <f>TREND(Calibration!$A$2:$A$4,Calibration!$B$2:$B$4,C128)</f>
        <v>429.69131134993341</v>
      </c>
      <c r="K128" s="2">
        <f>TREND(Calibration!$A$2:$A$4,Calibration!$C$2:$C$4,E128)</f>
        <v>785.22417633427801</v>
      </c>
      <c r="L128" s="2">
        <f>TREND(Calibration!$A$2:$A$4,Calibration!$D$2:$D$4,G128)</f>
        <v>564.24487336608945</v>
      </c>
    </row>
    <row r="129" spans="1:12" x14ac:dyDescent="0.25">
      <c r="A129">
        <v>634592</v>
      </c>
      <c r="B129">
        <v>15.00800037</v>
      </c>
      <c r="C129">
        <v>0.64590000999999997</v>
      </c>
      <c r="D129">
        <v>9.9000003020963209E+37</v>
      </c>
      <c r="E129">
        <v>1.6670999500000001</v>
      </c>
      <c r="F129">
        <v>660.68103026999995</v>
      </c>
      <c r="G129">
        <v>1.47049999</v>
      </c>
      <c r="H129">
        <v>9.9000003020963209E+37</v>
      </c>
      <c r="J129" s="2">
        <f>TREND(Calibration!$A$2:$A$4,Calibration!$B$2:$B$4,C129)</f>
        <v>430.06023879807668</v>
      </c>
      <c r="K129" s="2">
        <f>TREND(Calibration!$A$2:$A$4,Calibration!$C$2:$C$4,E129)</f>
        <v>658.47771494337519</v>
      </c>
      <c r="L129" s="2">
        <f>TREND(Calibration!$A$2:$A$4,Calibration!$D$2:$D$4,G129)</f>
        <v>562.01031896929055</v>
      </c>
    </row>
    <row r="130" spans="1:12" x14ac:dyDescent="0.25">
      <c r="A130">
        <v>639592</v>
      </c>
      <c r="B130">
        <v>14.95600033</v>
      </c>
      <c r="C130">
        <v>0.64259999999999995</v>
      </c>
      <c r="D130">
        <v>1139.4160156200001</v>
      </c>
      <c r="E130">
        <v>1.9333000199999999</v>
      </c>
      <c r="F130">
        <v>664.43597411999997</v>
      </c>
      <c r="G130">
        <v>1.4731999600000001</v>
      </c>
      <c r="H130">
        <v>9.9000003020963209E+37</v>
      </c>
      <c r="J130" s="2">
        <f>TREND(Calibration!$A$2:$A$4,Calibration!$B$2:$B$4,C130)</f>
        <v>428.03126694928773</v>
      </c>
      <c r="K130" s="2">
        <f>TREND(Calibration!$A$2:$A$4,Calibration!$C$2:$C$4,E130)</f>
        <v>765.28337268950179</v>
      </c>
      <c r="L130" s="2">
        <f>TREND(Calibration!$A$2:$A$4,Calibration!$D$2:$D$4,G130)</f>
        <v>563.12757133958371</v>
      </c>
    </row>
    <row r="131" spans="1:12" x14ac:dyDescent="0.25">
      <c r="A131">
        <v>644592</v>
      </c>
      <c r="B131">
        <v>14.95300007</v>
      </c>
      <c r="C131">
        <v>0.64160001</v>
      </c>
      <c r="D131">
        <v>560.65197753999996</v>
      </c>
      <c r="E131">
        <v>1.8248000099999999</v>
      </c>
      <c r="F131">
        <v>950.03997803000004</v>
      </c>
      <c r="G131">
        <v>1.4813000000000001</v>
      </c>
      <c r="H131">
        <v>1229.25598145</v>
      </c>
      <c r="J131" s="2">
        <f>TREND(Calibration!$A$2:$A$4,Calibration!$B$2:$B$4,C131)</f>
        <v>427.41643500663594</v>
      </c>
      <c r="K131" s="2">
        <f>TREND(Calibration!$A$2:$A$4,Calibration!$C$2:$C$4,E131)</f>
        <v>721.7506458441959</v>
      </c>
      <c r="L131" s="2">
        <f>TREND(Calibration!$A$2:$A$4,Calibration!$D$2:$D$4,G131)</f>
        <v>566.4793822446934</v>
      </c>
    </row>
    <row r="132" spans="1:12" x14ac:dyDescent="0.25">
      <c r="A132">
        <v>649593</v>
      </c>
      <c r="B132">
        <v>14.8920002</v>
      </c>
      <c r="C132">
        <v>0.63620001000000004</v>
      </c>
      <c r="D132">
        <v>494.67401123000002</v>
      </c>
      <c r="E132">
        <v>2.0002999300000002</v>
      </c>
      <c r="F132">
        <v>1287.44494629</v>
      </c>
      <c r="G132">
        <v>1.48029995</v>
      </c>
      <c r="H132">
        <v>9.9000003020963209E+37</v>
      </c>
      <c r="J132" s="2">
        <f>TREND(Calibration!$A$2:$A$4,Calibration!$B$2:$B$4,C132)</f>
        <v>424.09630931505922</v>
      </c>
      <c r="K132" s="2">
        <f>TREND(Calibration!$A$2:$A$4,Calibration!$C$2:$C$4,E132)</f>
        <v>792.16529445789706</v>
      </c>
      <c r="L132" s="2">
        <f>TREND(Calibration!$A$2:$A$4,Calibration!$D$2:$D$4,G132)</f>
        <v>566.06555978262475</v>
      </c>
    </row>
    <row r="133" spans="1:12" x14ac:dyDescent="0.25">
      <c r="A133">
        <v>654593</v>
      </c>
      <c r="B133">
        <v>14.90799999</v>
      </c>
      <c r="C133">
        <v>0.64160001</v>
      </c>
      <c r="D133">
        <v>424.73001098999998</v>
      </c>
      <c r="E133">
        <v>2.1602001199999998</v>
      </c>
      <c r="F133">
        <v>9.9000003020963209E+37</v>
      </c>
      <c r="G133">
        <v>1.4861999800000001</v>
      </c>
      <c r="H133">
        <v>9.9000003020963209E+37</v>
      </c>
      <c r="J133" s="2">
        <f>TREND(Calibration!$A$2:$A$4,Calibration!$B$2:$B$4,C133)</f>
        <v>427.41643500663594</v>
      </c>
      <c r="K133" s="2">
        <f>TREND(Calibration!$A$2:$A$4,Calibration!$C$2:$C$4,E133)</f>
        <v>856.32096867195935</v>
      </c>
      <c r="L133" s="2">
        <f>TREND(Calibration!$A$2:$A$4,Calibration!$D$2:$D$4,G133)</f>
        <v>568.50700265136049</v>
      </c>
    </row>
    <row r="134" spans="1:12" x14ac:dyDescent="0.25">
      <c r="A134">
        <v>659592</v>
      </c>
      <c r="B134">
        <v>14.90100002</v>
      </c>
      <c r="C134">
        <v>0.63779998000000004</v>
      </c>
      <c r="D134">
        <v>527.67901611000002</v>
      </c>
      <c r="E134">
        <v>1.8270000200000001</v>
      </c>
      <c r="F134">
        <v>9.9000003020963209E+37</v>
      </c>
      <c r="G134">
        <v>1.4861999800000001</v>
      </c>
      <c r="H134">
        <v>1036.2030029299999</v>
      </c>
      <c r="J134" s="2">
        <f>TREND(Calibration!$A$2:$A$4,Calibration!$B$2:$B$4,C134)</f>
        <v>425.08003181556882</v>
      </c>
      <c r="K134" s="2">
        <f>TREND(Calibration!$A$2:$A$4,Calibration!$C$2:$C$4,E134)</f>
        <v>722.63334101064743</v>
      </c>
      <c r="L134" s="2">
        <f>TREND(Calibration!$A$2:$A$4,Calibration!$D$2:$D$4,G134)</f>
        <v>568.50700265136049</v>
      </c>
    </row>
    <row r="135" spans="1:12" x14ac:dyDescent="0.25">
      <c r="A135">
        <v>664592</v>
      </c>
      <c r="B135">
        <v>14.913999560000001</v>
      </c>
      <c r="C135">
        <v>0.63719999999999999</v>
      </c>
      <c r="D135">
        <v>-9.9000003020963209E+37</v>
      </c>
      <c r="E135">
        <v>1.9991999899999999</v>
      </c>
      <c r="F135">
        <v>9.9000003020963209E+37</v>
      </c>
      <c r="G135">
        <v>1.4878</v>
      </c>
      <c r="H135">
        <v>9.9000003020963209E+37</v>
      </c>
      <c r="J135" s="2">
        <f>TREND(Calibration!$A$2:$A$4,Calibration!$B$2:$B$4,C135)</f>
        <v>424.71114125771101</v>
      </c>
      <c r="K135" s="2">
        <f>TREND(Calibration!$A$2:$A$4,Calibration!$C$2:$C$4,E135)</f>
        <v>791.7239729541825</v>
      </c>
      <c r="L135" s="2">
        <f>TREND(Calibration!$A$2:$A$4,Calibration!$D$2:$D$4,G135)</f>
        <v>569.1690937625641</v>
      </c>
    </row>
    <row r="136" spans="1:12" x14ac:dyDescent="0.25">
      <c r="A136">
        <v>669592</v>
      </c>
      <c r="B136">
        <v>14.885000229999999</v>
      </c>
      <c r="C136">
        <v>0.63400000000000001</v>
      </c>
      <c r="D136">
        <v>465.47900391000002</v>
      </c>
      <c r="E136">
        <v>1.6790000199999999</v>
      </c>
      <c r="F136">
        <v>9.9000003020963209E+37</v>
      </c>
      <c r="G136">
        <v>1.49109995</v>
      </c>
      <c r="H136">
        <v>9.9000003020963209E+37</v>
      </c>
      <c r="J136" s="2">
        <f>TREND(Calibration!$A$2:$A$4,Calibration!$B$2:$B$4,C136)</f>
        <v>422.74365936640623</v>
      </c>
      <c r="K136" s="2">
        <f>TREND(Calibration!$A$2:$A$4,Calibration!$C$2:$C$4,E136)</f>
        <v>663.25229972682371</v>
      </c>
      <c r="L136" s="2">
        <f>TREND(Calibration!$A$2:$A$4,Calibration!$D$2:$D$4,G136)</f>
        <v>570.53461892000973</v>
      </c>
    </row>
    <row r="137" spans="1:12" x14ac:dyDescent="0.25">
      <c r="A137">
        <v>674593</v>
      </c>
      <c r="B137">
        <v>14.90799999</v>
      </c>
      <c r="C137">
        <v>0.63779998000000004</v>
      </c>
      <c r="D137">
        <v>259.86999512</v>
      </c>
      <c r="E137">
        <v>1.6800999599999999</v>
      </c>
      <c r="F137">
        <v>9.9000003020963209E+37</v>
      </c>
      <c r="G137">
        <v>1.49109995</v>
      </c>
      <c r="H137">
        <v>1046.9310302700001</v>
      </c>
      <c r="J137" s="2">
        <f>TREND(Calibration!$A$2:$A$4,Calibration!$B$2:$B$4,C137)</f>
        <v>425.08003181556882</v>
      </c>
      <c r="K137" s="2">
        <f>TREND(Calibration!$A$2:$A$4,Calibration!$C$2:$C$4,E137)</f>
        <v>663.69362123053816</v>
      </c>
      <c r="L137" s="2">
        <f>TREND(Calibration!$A$2:$A$4,Calibration!$D$2:$D$4,G137)</f>
        <v>570.53461892000973</v>
      </c>
    </row>
    <row r="138" spans="1:12" x14ac:dyDescent="0.25">
      <c r="A138">
        <v>679593</v>
      </c>
      <c r="B138">
        <v>14.855999949999999</v>
      </c>
      <c r="C138">
        <v>0.63990002999999995</v>
      </c>
      <c r="D138">
        <v>576.16302489999998</v>
      </c>
      <c r="E138">
        <v>1.7222000399999999</v>
      </c>
      <c r="F138">
        <v>9.9000003020963209E+37</v>
      </c>
      <c r="G138">
        <v>1.4904999699999999</v>
      </c>
      <c r="H138">
        <v>1364.11901855</v>
      </c>
      <c r="J138" s="2">
        <f>TREND(Calibration!$A$2:$A$4,Calibration!$B$2:$B$4,C138)</f>
        <v>426.37122254864209</v>
      </c>
      <c r="K138" s="2">
        <f>TREND(Calibration!$A$2:$A$4,Calibration!$C$2:$C$4,E138)</f>
        <v>680.58515223413463</v>
      </c>
      <c r="L138" s="2">
        <f>TREND(Calibration!$A$2:$A$4,Calibration!$D$2:$D$4,G138)</f>
        <v>570.28634613285715</v>
      </c>
    </row>
    <row r="139" spans="1:12" x14ac:dyDescent="0.25">
      <c r="A139">
        <v>684592</v>
      </c>
      <c r="B139">
        <v>14.777999879999999</v>
      </c>
      <c r="C139">
        <v>0.63940001000000002</v>
      </c>
      <c r="D139">
        <v>622.16497803000004</v>
      </c>
      <c r="E139">
        <v>1.8270000200000001</v>
      </c>
      <c r="F139">
        <v>9.9000003020963209E+37</v>
      </c>
      <c r="G139">
        <v>1.49160004</v>
      </c>
      <c r="H139">
        <v>9.9000003020963209E+37</v>
      </c>
      <c r="J139" s="2">
        <f>TREND(Calibration!$A$2:$A$4,Calibration!$B$2:$B$4,C139)</f>
        <v>426.06379120636393</v>
      </c>
      <c r="K139" s="2">
        <f>TREND(Calibration!$A$2:$A$4,Calibration!$C$2:$C$4,E139)</f>
        <v>722.63334101064743</v>
      </c>
      <c r="L139" s="2">
        <f>TREND(Calibration!$A$2:$A$4,Calibration!$D$2:$D$4,G139)</f>
        <v>570.74155704815939</v>
      </c>
    </row>
    <row r="140" spans="1:12" x14ac:dyDescent="0.25">
      <c r="A140">
        <v>689593</v>
      </c>
      <c r="B140">
        <v>14.7159996</v>
      </c>
      <c r="C140">
        <v>0.63510001000000005</v>
      </c>
      <c r="D140">
        <v>1229.1180419899999</v>
      </c>
      <c r="E140">
        <v>1.6454999400000001</v>
      </c>
      <c r="F140">
        <v>9.9000003020963209E+37</v>
      </c>
      <c r="G140">
        <v>1.4921</v>
      </c>
      <c r="H140">
        <v>1017.01300049</v>
      </c>
      <c r="J140" s="2">
        <f>TREND(Calibration!$A$2:$A$4,Calibration!$B$2:$B$4,C140)</f>
        <v>423.41998741492318</v>
      </c>
      <c r="K140" s="2">
        <f>TREND(Calibration!$A$2:$A$4,Calibration!$C$2:$C$4,E140)</f>
        <v>649.81128868971973</v>
      </c>
      <c r="L140" s="2">
        <f>TREND(Calibration!$A$2:$A$4,Calibration!$D$2:$D$4,G140)</f>
        <v>570.9484413820785</v>
      </c>
    </row>
    <row r="141" spans="1:12" x14ac:dyDescent="0.25">
      <c r="A141">
        <v>694592</v>
      </c>
      <c r="B141">
        <v>14.66800022</v>
      </c>
      <c r="C141">
        <v>0.64370000000000005</v>
      </c>
      <c r="D141">
        <v>440.625</v>
      </c>
      <c r="E141">
        <v>1.50730002</v>
      </c>
      <c r="F141">
        <v>9.9000003020963209E+37</v>
      </c>
      <c r="G141">
        <v>1.49319994</v>
      </c>
      <c r="H141">
        <v>1193.0739746100001</v>
      </c>
      <c r="J141" s="2">
        <f>TREND(Calibration!$A$2:$A$4,Calibration!$B$2:$B$4,C141)</f>
        <v>428.70758884942381</v>
      </c>
      <c r="K141" s="2">
        <f>TREND(Calibration!$A$2:$A$4,Calibration!$C$2:$C$4,E141)</f>
        <v>594.36226737254992</v>
      </c>
      <c r="L141" s="2">
        <f>TREND(Calibration!$A$2:$A$4,Calibration!$D$2:$D$4,G141)</f>
        <v>571.40359850315031</v>
      </c>
    </row>
    <row r="142" spans="1:12" x14ac:dyDescent="0.25">
      <c r="A142">
        <v>699592</v>
      </c>
      <c r="B142">
        <v>14.59300041</v>
      </c>
      <c r="C142">
        <v>0.64050001000000001</v>
      </c>
      <c r="D142">
        <v>1146.4959716799999</v>
      </c>
      <c r="E142">
        <v>1.50189996</v>
      </c>
      <c r="F142">
        <v>9.9000003020963209E+37</v>
      </c>
      <c r="G142">
        <v>1.48730004</v>
      </c>
      <c r="H142">
        <v>9.9000003020963209E+37</v>
      </c>
      <c r="J142" s="2">
        <f>TREND(Calibration!$A$2:$A$4,Calibration!$B$2:$B$4,C142)</f>
        <v>426.74011310649996</v>
      </c>
      <c r="K142" s="2">
        <f>TREND(Calibration!$A$2:$A$4,Calibration!$C$2:$C$4,E142)</f>
        <v>592.19563773879906</v>
      </c>
      <c r="L142" s="2">
        <f>TREND(Calibration!$A$2:$A$4,Calibration!$D$2:$D$4,G142)</f>
        <v>568.96220942864488</v>
      </c>
    </row>
    <row r="143" spans="1:12" x14ac:dyDescent="0.25">
      <c r="A143">
        <v>704595</v>
      </c>
      <c r="B143">
        <v>14.53100014</v>
      </c>
      <c r="C143">
        <v>0.63940001000000002</v>
      </c>
      <c r="D143">
        <v>9.9000003020963209E+37</v>
      </c>
      <c r="E143">
        <v>1.8495999599999999</v>
      </c>
      <c r="F143">
        <v>679.88098145000004</v>
      </c>
      <c r="G143">
        <v>1.48730004</v>
      </c>
      <c r="H143">
        <v>9.9000003020963209E+37</v>
      </c>
      <c r="J143" s="2">
        <f>TREND(Calibration!$A$2:$A$4,Calibration!$B$2:$B$4,C143)</f>
        <v>426.06379120636393</v>
      </c>
      <c r="K143" s="2">
        <f>TREND(Calibration!$A$2:$A$4,Calibration!$C$2:$C$4,E143)</f>
        <v>731.70096243059299</v>
      </c>
      <c r="L143" s="2">
        <f>TREND(Calibration!$A$2:$A$4,Calibration!$D$2:$D$4,G143)</f>
        <v>568.96220942864488</v>
      </c>
    </row>
    <row r="144" spans="1:12" x14ac:dyDescent="0.25">
      <c r="A144">
        <v>709594</v>
      </c>
      <c r="B144">
        <v>14.4829998</v>
      </c>
      <c r="C144">
        <v>0.63940001000000002</v>
      </c>
      <c r="D144">
        <v>1218.60998535</v>
      </c>
      <c r="E144">
        <v>1.66009998</v>
      </c>
      <c r="F144">
        <v>678.77697753999996</v>
      </c>
      <c r="G144">
        <v>1.49109995</v>
      </c>
      <c r="H144">
        <v>9.9000003020963209E+37</v>
      </c>
      <c r="J144" s="2">
        <f>TREND(Calibration!$A$2:$A$4,Calibration!$B$2:$B$4,C144)</f>
        <v>426.06379120636393</v>
      </c>
      <c r="K144" s="2">
        <f>TREND(Calibration!$A$2:$A$4,Calibration!$C$2:$C$4,E144)</f>
        <v>655.6691642166486</v>
      </c>
      <c r="L144" s="2">
        <f>TREND(Calibration!$A$2:$A$4,Calibration!$D$2:$D$4,G144)</f>
        <v>570.53461892000973</v>
      </c>
    </row>
    <row r="145" spans="1:12" x14ac:dyDescent="0.25">
      <c r="A145">
        <v>714594</v>
      </c>
      <c r="B145">
        <v>14.428000450000001</v>
      </c>
      <c r="C145">
        <v>0.63940001000000002</v>
      </c>
      <c r="D145">
        <v>1014.26599121</v>
      </c>
      <c r="E145">
        <v>1.5397000300000001</v>
      </c>
      <c r="F145">
        <v>349.58898926000001</v>
      </c>
      <c r="G145">
        <v>1.50730002</v>
      </c>
      <c r="H145">
        <v>9.9000003020963209E+37</v>
      </c>
      <c r="J145" s="2">
        <f>TREND(Calibration!$A$2:$A$4,Calibration!$B$2:$B$4,C145)</f>
        <v>426.06379120636393</v>
      </c>
      <c r="K145" s="2">
        <f>TREND(Calibration!$A$2:$A$4,Calibration!$C$2:$C$4,E145)</f>
        <v>607.36190474691682</v>
      </c>
      <c r="L145" s="2">
        <f>TREND(Calibration!$A$2:$A$4,Calibration!$D$2:$D$4,G145)</f>
        <v>577.23823659221148</v>
      </c>
    </row>
    <row r="146" spans="1:12" x14ac:dyDescent="0.25">
      <c r="A146">
        <v>719595</v>
      </c>
      <c r="B146">
        <v>14.385000229999999</v>
      </c>
      <c r="C146">
        <v>0.63779998000000004</v>
      </c>
      <c r="D146">
        <v>838.21899413999995</v>
      </c>
      <c r="E146">
        <v>1.5450999700000001</v>
      </c>
      <c r="F146">
        <v>293.80899047999998</v>
      </c>
      <c r="G146">
        <v>1.51269996</v>
      </c>
      <c r="H146">
        <v>9.9000003020963209E+37</v>
      </c>
      <c r="J146" s="2">
        <f>TREND(Calibration!$A$2:$A$4,Calibration!$B$2:$B$4,C146)</f>
        <v>425.08003181556882</v>
      </c>
      <c r="K146" s="2">
        <f>TREND(Calibration!$A$2:$A$4,Calibration!$C$2:$C$4,E146)</f>
        <v>609.52848623387752</v>
      </c>
      <c r="L146" s="2">
        <f>TREND(Calibration!$A$2:$A$4,Calibration!$D$2:$D$4,G146)</f>
        <v>579.47274133279768</v>
      </c>
    </row>
    <row r="147" spans="1:12" x14ac:dyDescent="0.25">
      <c r="A147">
        <v>724594</v>
      </c>
      <c r="B147">
        <v>14.36900043</v>
      </c>
      <c r="C147">
        <v>0.63990002999999995</v>
      </c>
      <c r="D147">
        <v>124.72599792</v>
      </c>
      <c r="E147">
        <v>1.45159996</v>
      </c>
      <c r="F147">
        <v>870.11999512</v>
      </c>
      <c r="G147">
        <v>1.49699998</v>
      </c>
      <c r="H147">
        <v>9.9000003020963209E+37</v>
      </c>
      <c r="J147" s="2">
        <f>TREND(Calibration!$A$2:$A$4,Calibration!$B$2:$B$4,C147)</f>
        <v>426.37122254864209</v>
      </c>
      <c r="K147" s="2">
        <f>TREND(Calibration!$A$2:$A$4,Calibration!$C$2:$C$4,E147)</f>
        <v>572.01410816733744</v>
      </c>
      <c r="L147" s="2">
        <f>TREND(Calibration!$A$2:$A$4,Calibration!$D$2:$D$4,G147)</f>
        <v>572.9760617887456</v>
      </c>
    </row>
    <row r="148" spans="1:12" x14ac:dyDescent="0.25">
      <c r="A148">
        <v>729594</v>
      </c>
      <c r="B148">
        <v>14.29800034</v>
      </c>
      <c r="C148">
        <v>0.64259999999999995</v>
      </c>
      <c r="D148">
        <v>868.17498779000005</v>
      </c>
      <c r="E148">
        <v>1.4667999700000001</v>
      </c>
      <c r="F148">
        <v>1265.95605469</v>
      </c>
      <c r="G148">
        <v>1.50349998</v>
      </c>
      <c r="H148">
        <v>9.9000003020963209E+37</v>
      </c>
      <c r="J148" s="2">
        <f>TREND(Calibration!$A$2:$A$4,Calibration!$B$2:$B$4,C148)</f>
        <v>428.03126694928773</v>
      </c>
      <c r="K148" s="2">
        <f>TREND(Calibration!$A$2:$A$4,Calibration!$C$2:$C$4,E148)</f>
        <v>578.11270560871935</v>
      </c>
      <c r="L148" s="2">
        <f>TREND(Calibration!$A$2:$A$4,Calibration!$D$2:$D$4,G148)</f>
        <v>575.66577330661619</v>
      </c>
    </row>
    <row r="149" spans="1:12" x14ac:dyDescent="0.25">
      <c r="A149">
        <v>734594</v>
      </c>
      <c r="B149">
        <v>14.239000320000001</v>
      </c>
      <c r="C149">
        <v>0.64319998</v>
      </c>
      <c r="D149">
        <v>417.04998778999999</v>
      </c>
      <c r="E149">
        <v>1.5730999699999999</v>
      </c>
      <c r="F149">
        <v>9.9000003020963209E+37</v>
      </c>
      <c r="G149">
        <v>1.5008000100000001</v>
      </c>
      <c r="H149">
        <v>9.9000003020963209E+37</v>
      </c>
      <c r="J149" s="2">
        <f>TREND(Calibration!$A$2:$A$4,Calibration!$B$2:$B$4,C149)</f>
        <v>428.40015750714559</v>
      </c>
      <c r="K149" s="2">
        <f>TREND(Calibration!$A$2:$A$4,Calibration!$C$2:$C$4,E149)</f>
        <v>620.76273728757383</v>
      </c>
      <c r="L149" s="2">
        <f>TREND(Calibration!$A$2:$A$4,Calibration!$D$2:$D$4,G149)</f>
        <v>574.54852093632314</v>
      </c>
    </row>
    <row r="150" spans="1:12" x14ac:dyDescent="0.25">
      <c r="A150">
        <v>739595</v>
      </c>
      <c r="B150">
        <v>14.164999959999999</v>
      </c>
      <c r="C150">
        <v>0.64160001</v>
      </c>
      <c r="D150">
        <v>920.79498291000004</v>
      </c>
      <c r="E150">
        <v>1.5159000199999999</v>
      </c>
      <c r="F150">
        <v>1201.02502441</v>
      </c>
      <c r="G150">
        <v>1.4986000100000001</v>
      </c>
      <c r="H150">
        <v>9.9000003020963209E+37</v>
      </c>
      <c r="J150" s="2">
        <f>TREND(Calibration!$A$2:$A$4,Calibration!$B$2:$B$4,C150)</f>
        <v>427.41643500663594</v>
      </c>
      <c r="K150" s="2">
        <f>TREND(Calibration!$A$2:$A$4,Calibration!$C$2:$C$4,E150)</f>
        <v>597.8127873390423</v>
      </c>
      <c r="L150" s="2">
        <f>TREND(Calibration!$A$2:$A$4,Calibration!$D$2:$D$4,G150)</f>
        <v>573.63815703796695</v>
      </c>
    </row>
    <row r="151" spans="1:12" x14ac:dyDescent="0.25">
      <c r="A151">
        <v>744595</v>
      </c>
      <c r="B151">
        <v>14.10999966</v>
      </c>
      <c r="C151">
        <v>0.64639997000000005</v>
      </c>
      <c r="D151">
        <v>484.50399779999998</v>
      </c>
      <c r="E151">
        <v>1.56830001</v>
      </c>
      <c r="F151">
        <v>9.9000003020963209E+37</v>
      </c>
      <c r="G151">
        <v>1.4986000100000001</v>
      </c>
      <c r="H151">
        <v>990.59899901999995</v>
      </c>
      <c r="J151" s="2">
        <f>TREND(Calibration!$A$2:$A$4,Calibration!$B$2:$B$4,C151)</f>
        <v>430.3676332500695</v>
      </c>
      <c r="K151" s="2">
        <f>TREND(Calibration!$A$2:$A$4,Calibration!$C$2:$C$4,E151)</f>
        <v>618.83688172729876</v>
      </c>
      <c r="L151" s="2">
        <f>TREND(Calibration!$A$2:$A$4,Calibration!$D$2:$D$4,G151)</f>
        <v>573.63815703796695</v>
      </c>
    </row>
    <row r="152" spans="1:12" x14ac:dyDescent="0.25">
      <c r="A152">
        <v>749608</v>
      </c>
      <c r="B152">
        <v>14.083999629999999</v>
      </c>
      <c r="C152">
        <v>0.64910000999999995</v>
      </c>
      <c r="D152">
        <v>941.22198486000002</v>
      </c>
      <c r="E152">
        <v>1.5542000499999999</v>
      </c>
      <c r="F152">
        <v>9.9000003020963209E+37</v>
      </c>
      <c r="G152">
        <v>1.49699998</v>
      </c>
      <c r="H152">
        <v>1108.83496094</v>
      </c>
      <c r="J152" s="2">
        <f>TREND(Calibration!$A$2:$A$4,Calibration!$B$2:$B$4,C152)</f>
        <v>432.02772068938145</v>
      </c>
      <c r="K152" s="2">
        <f>TREND(Calibration!$A$2:$A$4,Calibration!$C$2:$C$4,E152)</f>
        <v>613.17964992418888</v>
      </c>
      <c r="L152" s="2">
        <f>TREND(Calibration!$A$2:$A$4,Calibration!$D$2:$D$4,G152)</f>
        <v>572.9760617887456</v>
      </c>
    </row>
    <row r="153" spans="1:12" x14ac:dyDescent="0.25">
      <c r="A153">
        <v>754594</v>
      </c>
      <c r="B153">
        <v>14.02900028</v>
      </c>
      <c r="C153">
        <v>0.63829999999999998</v>
      </c>
      <c r="D153">
        <v>9.9000003020963209E+37</v>
      </c>
      <c r="E153">
        <v>1.5742000300000001</v>
      </c>
      <c r="F153">
        <v>1133.1510009799999</v>
      </c>
      <c r="G153">
        <v>1.49749994</v>
      </c>
      <c r="H153">
        <v>9.9000003020963209E+37</v>
      </c>
      <c r="J153" s="2">
        <f>TREND(Calibration!$A$2:$A$4,Calibration!$B$2:$B$4,C153)</f>
        <v>425.38746315784698</v>
      </c>
      <c r="K153" s="2">
        <f>TREND(Calibration!$A$2:$A$4,Calibration!$C$2:$C$4,E153)</f>
        <v>621.20410693807844</v>
      </c>
      <c r="L153" s="2">
        <f>TREND(Calibration!$A$2:$A$4,Calibration!$D$2:$D$4,G153)</f>
        <v>573.1829461226647</v>
      </c>
    </row>
    <row r="154" spans="1:12" x14ac:dyDescent="0.25">
      <c r="A154">
        <v>759593</v>
      </c>
      <c r="B154">
        <v>13.99600029</v>
      </c>
      <c r="C154">
        <v>0.64259999999999995</v>
      </c>
      <c r="D154">
        <v>1193.3139648399999</v>
      </c>
      <c r="E154">
        <v>1.5402</v>
      </c>
      <c r="F154">
        <v>1102.88098145</v>
      </c>
      <c r="G154">
        <v>1.49590003</v>
      </c>
      <c r="H154">
        <v>1070.3959960899999</v>
      </c>
      <c r="J154" s="2">
        <f>TREND(Calibration!$A$2:$A$4,Calibration!$B$2:$B$4,C154)</f>
        <v>428.03126694928773</v>
      </c>
      <c r="K154" s="2">
        <f>TREND(Calibration!$A$2:$A$4,Calibration!$C$2:$C$4,E154)</f>
        <v>607.56250433617811</v>
      </c>
      <c r="L154" s="2">
        <f>TREND(Calibration!$A$2:$A$4,Calibration!$D$2:$D$4,G154)</f>
        <v>572.52090052965605</v>
      </c>
    </row>
    <row r="155" spans="1:12" x14ac:dyDescent="0.25">
      <c r="A155">
        <v>764592</v>
      </c>
      <c r="B155">
        <v>13.98600006</v>
      </c>
      <c r="C155">
        <v>0.64050001000000001</v>
      </c>
      <c r="D155">
        <v>1035.2590332</v>
      </c>
      <c r="E155">
        <v>1.6617000099999999</v>
      </c>
      <c r="F155">
        <v>1115.2569580100001</v>
      </c>
      <c r="G155">
        <v>1.49590003</v>
      </c>
      <c r="H155">
        <v>9.9000003020963209E+37</v>
      </c>
      <c r="J155" s="2">
        <f>TREND(Calibration!$A$2:$A$4,Calibration!$B$2:$B$4,C155)</f>
        <v>426.74011310649996</v>
      </c>
      <c r="K155" s="2">
        <f>TREND(Calibration!$A$2:$A$4,Calibration!$C$2:$C$4,E155)</f>
        <v>656.3111334564145</v>
      </c>
      <c r="L155" s="2">
        <f>TREND(Calibration!$A$2:$A$4,Calibration!$D$2:$D$4,G155)</f>
        <v>572.52090052965605</v>
      </c>
    </row>
    <row r="156" spans="1:12" x14ac:dyDescent="0.25">
      <c r="A156">
        <v>769593</v>
      </c>
      <c r="B156">
        <v>13.9090004</v>
      </c>
      <c r="C156">
        <v>0.64050001000000001</v>
      </c>
      <c r="D156">
        <v>9.9000003020963209E+37</v>
      </c>
      <c r="E156">
        <v>1.58609998</v>
      </c>
      <c r="F156">
        <v>372.79800415</v>
      </c>
      <c r="G156">
        <v>1.4986000100000001</v>
      </c>
      <c r="H156">
        <v>9.9000003020963209E+37</v>
      </c>
      <c r="J156" s="2">
        <f>TREND(Calibration!$A$2:$A$4,Calibration!$B$2:$B$4,C156)</f>
        <v>426.74011310649996</v>
      </c>
      <c r="K156" s="2">
        <f>TREND(Calibration!$A$2:$A$4,Calibration!$C$2:$C$4,E156)</f>
        <v>625.97864357473679</v>
      </c>
      <c r="L156" s="2">
        <f>TREND(Calibration!$A$2:$A$4,Calibration!$D$2:$D$4,G156)</f>
        <v>573.63815703796695</v>
      </c>
    </row>
    <row r="157" spans="1:12" x14ac:dyDescent="0.25">
      <c r="A157">
        <v>774593</v>
      </c>
      <c r="B157">
        <v>13.91800022</v>
      </c>
      <c r="C157">
        <v>0.63510001000000005</v>
      </c>
      <c r="D157">
        <v>841.78302001999998</v>
      </c>
      <c r="E157">
        <v>1.5326000500000001</v>
      </c>
      <c r="F157">
        <v>668.28100586000005</v>
      </c>
      <c r="G157">
        <v>1.5077999799999999</v>
      </c>
      <c r="H157">
        <v>1358.58300781</v>
      </c>
      <c r="J157" s="2">
        <f>TREND(Calibration!$A$2:$A$4,Calibration!$B$2:$B$4,C157)</f>
        <v>423.41998741492318</v>
      </c>
      <c r="K157" s="2">
        <f>TREND(Calibration!$A$2:$A$4,Calibration!$C$2:$C$4,E157)</f>
        <v>604.513227682766</v>
      </c>
      <c r="L157" s="2">
        <f>TREND(Calibration!$A$2:$A$4,Calibration!$D$2:$D$4,G157)</f>
        <v>577.44512092613058</v>
      </c>
    </row>
    <row r="158" spans="1:12" x14ac:dyDescent="0.25">
      <c r="A158">
        <v>779593</v>
      </c>
      <c r="B158">
        <v>13.88899994</v>
      </c>
      <c r="C158">
        <v>0.64590000999999997</v>
      </c>
      <c r="D158">
        <v>446.78399658000001</v>
      </c>
      <c r="E158">
        <v>1.5887999500000001</v>
      </c>
      <c r="F158">
        <v>9.9000003020963209E+37</v>
      </c>
      <c r="G158">
        <v>1.50510001</v>
      </c>
      <c r="H158">
        <v>1165.8730468700001</v>
      </c>
      <c r="J158" s="2">
        <f>TREND(Calibration!$A$2:$A$4,Calibration!$B$2:$B$4,C158)</f>
        <v>430.06023879807668</v>
      </c>
      <c r="K158" s="2">
        <f>TREND(Calibration!$A$2:$A$4,Calibration!$C$2:$C$4,E158)</f>
        <v>627.06193431821714</v>
      </c>
      <c r="L158" s="2">
        <f>TREND(Calibration!$A$2:$A$4,Calibration!$D$2:$D$4,G158)</f>
        <v>576.32786855583754</v>
      </c>
    </row>
    <row r="159" spans="1:12" x14ac:dyDescent="0.25">
      <c r="A159">
        <v>784594</v>
      </c>
      <c r="B159">
        <v>13.81400013</v>
      </c>
      <c r="C159">
        <v>0.63940001000000002</v>
      </c>
      <c r="D159">
        <v>1271.6290283200001</v>
      </c>
      <c r="E159">
        <v>1.6038999599999999</v>
      </c>
      <c r="F159">
        <v>777.28698729999996</v>
      </c>
      <c r="G159">
        <v>1.50510001</v>
      </c>
      <c r="H159">
        <v>9.9000003020963209E+37</v>
      </c>
      <c r="J159" s="2">
        <f>TREND(Calibration!$A$2:$A$4,Calibration!$B$2:$B$4,C159)</f>
        <v>426.06379120636393</v>
      </c>
      <c r="K159" s="2">
        <f>TREND(Calibration!$A$2:$A$4,Calibration!$C$2:$C$4,E159)</f>
        <v>633.12040943440729</v>
      </c>
      <c r="L159" s="2">
        <f>TREND(Calibration!$A$2:$A$4,Calibration!$D$2:$D$4,G159)</f>
        <v>576.32786855583754</v>
      </c>
    </row>
    <row r="160" spans="1:12" x14ac:dyDescent="0.25">
      <c r="A160">
        <v>789595</v>
      </c>
      <c r="B160">
        <v>13.824000359999999</v>
      </c>
      <c r="C160">
        <v>0.64160001</v>
      </c>
      <c r="D160">
        <v>250.54800415</v>
      </c>
      <c r="E160">
        <v>1.5298999499999999</v>
      </c>
      <c r="F160">
        <v>9.9000003020963209E+37</v>
      </c>
      <c r="G160">
        <v>1.5046000500000001</v>
      </c>
      <c r="H160">
        <v>1315.2619628899999</v>
      </c>
      <c r="J160" s="2">
        <f>TREND(Calibration!$A$2:$A$4,Calibration!$B$2:$B$4,C160)</f>
        <v>427.41643500663594</v>
      </c>
      <c r="K160" s="2">
        <f>TREND(Calibration!$A$2:$A$4,Calibration!$C$2:$C$4,E160)</f>
        <v>603.42988478026291</v>
      </c>
      <c r="L160" s="2">
        <f>TREND(Calibration!$A$2:$A$4,Calibration!$D$2:$D$4,G160)</f>
        <v>576.12098422191843</v>
      </c>
    </row>
    <row r="161" spans="1:12" x14ac:dyDescent="0.25">
      <c r="A161">
        <v>794594</v>
      </c>
      <c r="B161">
        <v>13.769000050000001</v>
      </c>
      <c r="C161">
        <v>0.63559997000000001</v>
      </c>
      <c r="D161">
        <v>870.10198975000003</v>
      </c>
      <c r="E161">
        <v>1.4900000099999999</v>
      </c>
      <c r="F161">
        <v>9.9000003020963209E+37</v>
      </c>
      <c r="G161">
        <v>1.50510001</v>
      </c>
      <c r="H161">
        <v>1034.04504395</v>
      </c>
      <c r="J161" s="2">
        <f>TREND(Calibration!$A$2:$A$4,Calibration!$B$2:$B$4,C161)</f>
        <v>423.72738186691589</v>
      </c>
      <c r="K161" s="2">
        <f>TREND(Calibration!$A$2:$A$4,Calibration!$C$2:$C$4,E161)</f>
        <v>587.42110110214071</v>
      </c>
      <c r="L161" s="2">
        <f>TREND(Calibration!$A$2:$A$4,Calibration!$D$2:$D$4,G161)</f>
        <v>576.32786855583754</v>
      </c>
    </row>
    <row r="162" spans="1:12" x14ac:dyDescent="0.25">
      <c r="A162">
        <v>799595</v>
      </c>
      <c r="B162">
        <v>13.772000309999999</v>
      </c>
      <c r="C162">
        <v>0.63349997999999996</v>
      </c>
      <c r="D162">
        <v>561.97900390999996</v>
      </c>
      <c r="E162">
        <v>1.5028999999999999</v>
      </c>
      <c r="F162">
        <v>9.9000003020963209E+37</v>
      </c>
      <c r="G162">
        <v>1.50619996</v>
      </c>
      <c r="H162">
        <v>9.9000003020963209E+37</v>
      </c>
      <c r="J162" s="2">
        <f>TREND(Calibration!$A$2:$A$4,Calibration!$B$2:$B$4,C162)</f>
        <v>422.43622802412801</v>
      </c>
      <c r="K162" s="2">
        <f>TREND(Calibration!$A$2:$A$4,Calibration!$C$2:$C$4,E162)</f>
        <v>592.59687703964687</v>
      </c>
      <c r="L162" s="2">
        <f>TREND(Calibration!$A$2:$A$4,Calibration!$D$2:$D$4,G162)</f>
        <v>576.78302981492709</v>
      </c>
    </row>
    <row r="163" spans="1:12" x14ac:dyDescent="0.25">
      <c r="A163">
        <v>804595</v>
      </c>
      <c r="B163">
        <v>13.7329998</v>
      </c>
      <c r="C163">
        <v>0.62970000999999998</v>
      </c>
      <c r="D163">
        <v>334.81201171999999</v>
      </c>
      <c r="E163">
        <v>1.44889998</v>
      </c>
      <c r="F163">
        <v>9.9000003020963209E+37</v>
      </c>
      <c r="G163">
        <v>1.5099999900000001</v>
      </c>
      <c r="H163">
        <v>9.9000003020963209E+37</v>
      </c>
      <c r="J163" s="2">
        <f>TREND(Calibration!$A$2:$A$4,Calibration!$B$2:$B$4,C163)</f>
        <v>420.09986172334635</v>
      </c>
      <c r="K163" s="2">
        <f>TREND(Calibration!$A$2:$A$4,Calibration!$C$2:$C$4,E163)</f>
        <v>570.93081341162451</v>
      </c>
      <c r="L163" s="2">
        <f>TREND(Calibration!$A$2:$A$4,Calibration!$D$2:$D$4,G163)</f>
        <v>578.35548896250464</v>
      </c>
    </row>
    <row r="164" spans="1:12" x14ac:dyDescent="0.25">
      <c r="A164">
        <v>809595</v>
      </c>
      <c r="B164">
        <v>13.713999749999999</v>
      </c>
      <c r="C164">
        <v>0.63450002999999999</v>
      </c>
      <c r="D164">
        <v>9.9000003020963209E+37</v>
      </c>
      <c r="E164">
        <v>1.4586000400000001</v>
      </c>
      <c r="F164">
        <v>9.9000003020963209E+37</v>
      </c>
      <c r="G164">
        <v>1.50940001</v>
      </c>
      <c r="H164">
        <v>9.9000003020963209E+37</v>
      </c>
      <c r="J164" s="2">
        <f>TREND(Calibration!$A$2:$A$4,Calibration!$B$2:$B$4,C164)</f>
        <v>423.05109685706532</v>
      </c>
      <c r="K164" s="2">
        <f>TREND(Calibration!$A$2:$A$4,Calibration!$C$2:$C$4,E164)</f>
        <v>574.82270302862173</v>
      </c>
      <c r="L164" s="2">
        <f>TREND(Calibration!$A$2:$A$4,Calibration!$D$2:$D$4,G164)</f>
        <v>578.10721617535205</v>
      </c>
    </row>
    <row r="165" spans="1:12" x14ac:dyDescent="0.25">
      <c r="A165">
        <v>814596</v>
      </c>
      <c r="B165">
        <v>13.72399998</v>
      </c>
      <c r="C165">
        <v>0.63779998000000004</v>
      </c>
      <c r="D165">
        <v>367.07901000999999</v>
      </c>
      <c r="E165">
        <v>1.5240000499999999</v>
      </c>
      <c r="F165">
        <v>9.9000003020963209E+37</v>
      </c>
      <c r="G165">
        <v>1.5110000400000001</v>
      </c>
      <c r="H165">
        <v>9.9000003020963209E+37</v>
      </c>
      <c r="J165" s="2">
        <f>TREND(Calibration!$A$2:$A$4,Calibration!$B$2:$B$4,C165)</f>
        <v>425.08003181556882</v>
      </c>
      <c r="K165" s="2">
        <f>TREND(Calibration!$A$2:$A$4,Calibration!$C$2:$C$4,E165)</f>
        <v>601.06270771627351</v>
      </c>
      <c r="L165" s="2">
        <f>TREND(Calibration!$A$2:$A$4,Calibration!$D$2:$D$4,G165)</f>
        <v>578.7693114245734</v>
      </c>
    </row>
    <row r="166" spans="1:12" x14ac:dyDescent="0.25">
      <c r="A166">
        <v>819594</v>
      </c>
      <c r="B166">
        <v>13.71700001</v>
      </c>
      <c r="C166">
        <v>0.63129997000000004</v>
      </c>
      <c r="D166">
        <v>-9.9000003020963209E+37</v>
      </c>
      <c r="E166">
        <v>1.4694999500000001</v>
      </c>
      <c r="F166">
        <v>1330.9460449200001</v>
      </c>
      <c r="G166">
        <v>1.5067000399999999</v>
      </c>
      <c r="H166">
        <v>1289.8339843700001</v>
      </c>
      <c r="J166" s="2">
        <f>TREND(Calibration!$A$2:$A$4,Calibration!$B$2:$B$4,C166)</f>
        <v>421.08357807547515</v>
      </c>
      <c r="K166" s="2">
        <f>TREND(Calibration!$A$2:$A$4,Calibration!$C$2:$C$4,E166)</f>
        <v>579.19600036443228</v>
      </c>
      <c r="L166" s="2">
        <f>TREND(Calibration!$A$2:$A$4,Calibration!$D$2:$D$4,G166)</f>
        <v>576.98996380505889</v>
      </c>
    </row>
    <row r="167" spans="1:12" x14ac:dyDescent="0.25">
      <c r="A167">
        <v>824595</v>
      </c>
      <c r="B167">
        <v>13.74600029</v>
      </c>
      <c r="C167">
        <v>0.63620001000000004</v>
      </c>
      <c r="D167">
        <v>491.78500365999997</v>
      </c>
      <c r="E167">
        <v>1.45270002</v>
      </c>
      <c r="F167">
        <v>996.85998534999999</v>
      </c>
      <c r="G167">
        <v>1.51049995</v>
      </c>
      <c r="H167">
        <v>9.9000003020963209E+37</v>
      </c>
      <c r="J167" s="2">
        <f>TREND(Calibration!$A$2:$A$4,Calibration!$B$2:$B$4,C167)</f>
        <v>424.09630931505922</v>
      </c>
      <c r="K167" s="2">
        <f>TREND(Calibration!$A$2:$A$4,Calibration!$C$2:$C$4,E167)</f>
        <v>572.45547781784205</v>
      </c>
      <c r="L167" s="2">
        <f>TREND(Calibration!$A$2:$A$4,Calibration!$D$2:$D$4,G167)</f>
        <v>578.56237329642386</v>
      </c>
    </row>
    <row r="168" spans="1:12" x14ac:dyDescent="0.25">
      <c r="A168">
        <v>829607</v>
      </c>
      <c r="B168">
        <v>13.78499985</v>
      </c>
      <c r="C168">
        <v>0.64480000999999998</v>
      </c>
      <c r="D168">
        <v>714.10900878999996</v>
      </c>
      <c r="E168">
        <v>1.4775999799999999</v>
      </c>
      <c r="F168">
        <v>914.01397704999999</v>
      </c>
      <c r="G168">
        <v>1.5159000199999999</v>
      </c>
      <c r="H168">
        <v>9.9000003020963209E+37</v>
      </c>
      <c r="J168" s="2">
        <f>TREND(Calibration!$A$2:$A$4,Calibration!$B$2:$B$4,C168)</f>
        <v>429.38391689794071</v>
      </c>
      <c r="K168" s="2">
        <f>TREND(Calibration!$A$2:$A$4,Calibration!$C$2:$C$4,E168)</f>
        <v>582.44592074166337</v>
      </c>
      <c r="L168" s="2">
        <f>TREND(Calibration!$A$2:$A$4,Calibration!$D$2:$D$4,G168)</f>
        <v>580.79693183124039</v>
      </c>
    </row>
    <row r="169" spans="1:12" x14ac:dyDescent="0.25">
      <c r="A169">
        <v>834595</v>
      </c>
      <c r="B169">
        <v>13.791999819999999</v>
      </c>
      <c r="C169">
        <v>0.64099996999999997</v>
      </c>
      <c r="D169">
        <v>1020.96502686</v>
      </c>
      <c r="E169">
        <v>1.48459995</v>
      </c>
      <c r="F169">
        <v>490.18798828000001</v>
      </c>
      <c r="G169">
        <v>1.5169999599999999</v>
      </c>
      <c r="H169">
        <v>9.9000003020963209E+37</v>
      </c>
      <c r="J169" s="2">
        <f>TREND(Calibration!$A$2:$A$4,Calibration!$B$2:$B$4,C169)</f>
        <v>427.04750755849267</v>
      </c>
      <c r="K169" s="2">
        <f>TREND(Calibration!$A$2:$A$4,Calibration!$C$2:$C$4,E169)</f>
        <v>585.25447146838985</v>
      </c>
      <c r="L169" s="2">
        <f>TREND(Calibration!$A$2:$A$4,Calibration!$D$2:$D$4,G169)</f>
        <v>581.25208895231219</v>
      </c>
    </row>
    <row r="170" spans="1:12" x14ac:dyDescent="0.25">
      <c r="A170">
        <v>839595</v>
      </c>
      <c r="B170">
        <v>13.824000359999999</v>
      </c>
      <c r="C170">
        <v>0.63990002999999995</v>
      </c>
      <c r="D170">
        <v>812.34899901999995</v>
      </c>
      <c r="E170">
        <v>1.4813000000000001</v>
      </c>
      <c r="F170">
        <v>446.96301269999998</v>
      </c>
      <c r="G170">
        <v>1.5175000400000001</v>
      </c>
      <c r="H170">
        <v>9.9000003020963209E+37</v>
      </c>
      <c r="J170" s="2">
        <f>TREND(Calibration!$A$2:$A$4,Calibration!$B$2:$B$4,C170)</f>
        <v>426.37122254864209</v>
      </c>
      <c r="K170" s="2">
        <f>TREND(Calibration!$A$2:$A$4,Calibration!$C$2:$C$4,E170)</f>
        <v>583.93045479822399</v>
      </c>
      <c r="L170" s="2">
        <f>TREND(Calibration!$A$2:$A$4,Calibration!$D$2:$D$4,G170)</f>
        <v>581.45902294244399</v>
      </c>
    </row>
    <row r="171" spans="1:12" x14ac:dyDescent="0.25">
      <c r="A171">
        <v>844595</v>
      </c>
      <c r="B171">
        <v>13.8920002</v>
      </c>
      <c r="C171">
        <v>0.64259999999999995</v>
      </c>
      <c r="D171">
        <v>865.90997314000003</v>
      </c>
      <c r="E171">
        <v>1.8248000099999999</v>
      </c>
      <c r="F171">
        <v>636.31402588000003</v>
      </c>
      <c r="G171">
        <v>1.52079999</v>
      </c>
      <c r="H171">
        <v>9.9000003020963209E+37</v>
      </c>
      <c r="J171" s="2">
        <f>TREND(Calibration!$A$2:$A$4,Calibration!$B$2:$B$4,C171)</f>
        <v>428.03126694928773</v>
      </c>
      <c r="K171" s="2">
        <f>TREND(Calibration!$A$2:$A$4,Calibration!$C$2:$C$4,E171)</f>
        <v>721.7506458441959</v>
      </c>
      <c r="L171" s="2">
        <f>TREND(Calibration!$A$2:$A$4,Calibration!$D$2:$D$4,G171)</f>
        <v>582.82454809988974</v>
      </c>
    </row>
    <row r="172" spans="1:12" x14ac:dyDescent="0.25">
      <c r="A172">
        <v>849594</v>
      </c>
      <c r="B172">
        <v>13.9829998</v>
      </c>
      <c r="C172">
        <v>0.64700000999999996</v>
      </c>
      <c r="D172">
        <v>981.07202147999999</v>
      </c>
      <c r="E172">
        <v>1.7287000400000001</v>
      </c>
      <c r="F172">
        <v>856.72302246000004</v>
      </c>
      <c r="G172">
        <v>1.5245000099999999</v>
      </c>
      <c r="H172">
        <v>9.9000003020963209E+37</v>
      </c>
      <c r="J172" s="2">
        <f>TREND(Calibration!$A$2:$A$4,Calibration!$B$2:$B$4,C172)</f>
        <v>430.73656069821271</v>
      </c>
      <c r="K172" s="2">
        <f>TREND(Calibration!$A$2:$A$4,Calibration!$C$2:$C$4,E172)</f>
        <v>683.19310337159993</v>
      </c>
      <c r="L172" s="2">
        <f>TREND(Calibration!$A$2:$A$4,Calibration!$D$2:$D$4,G172)</f>
        <v>584.35562293225155</v>
      </c>
    </row>
    <row r="173" spans="1:12" x14ac:dyDescent="0.25">
      <c r="A173">
        <v>854595</v>
      </c>
      <c r="B173">
        <v>14.02900028</v>
      </c>
      <c r="C173">
        <v>0.64590000999999997</v>
      </c>
      <c r="D173">
        <v>1154.7089843700001</v>
      </c>
      <c r="E173">
        <v>1.5995999599999999</v>
      </c>
      <c r="F173">
        <v>255.69999695000001</v>
      </c>
      <c r="G173">
        <v>1.52180004</v>
      </c>
      <c r="H173">
        <v>9.9000003020963209E+37</v>
      </c>
      <c r="J173" s="2">
        <f>TREND(Calibration!$A$2:$A$4,Calibration!$B$2:$B$4,C173)</f>
        <v>430.06023879807668</v>
      </c>
      <c r="K173" s="2">
        <f>TREND(Calibration!$A$2:$A$4,Calibration!$C$2:$C$4,E173)</f>
        <v>631.39514945116105</v>
      </c>
      <c r="L173" s="2">
        <f>TREND(Calibration!$A$2:$A$4,Calibration!$D$2:$D$4,G173)</f>
        <v>583.23837056195839</v>
      </c>
    </row>
    <row r="174" spans="1:12" x14ac:dyDescent="0.25">
      <c r="A174">
        <v>859596</v>
      </c>
      <c r="B174">
        <v>14.11299992</v>
      </c>
      <c r="C174">
        <v>0.64319998</v>
      </c>
      <c r="D174">
        <v>952.11199951000003</v>
      </c>
      <c r="E174">
        <v>1.84689999</v>
      </c>
      <c r="F174">
        <v>690.20397949000005</v>
      </c>
      <c r="G174">
        <v>1.51909995</v>
      </c>
      <c r="H174">
        <v>9.9000003020963209E+37</v>
      </c>
      <c r="J174" s="2">
        <f>TREND(Calibration!$A$2:$A$4,Calibration!$B$2:$B$4,C174)</f>
        <v>428.40015750714559</v>
      </c>
      <c r="K174" s="2">
        <f>TREND(Calibration!$A$2:$A$4,Calibration!$C$2:$C$4,E174)</f>
        <v>730.61767168711265</v>
      </c>
      <c r="L174" s="2">
        <f>TREND(Calibration!$A$2:$A$4,Calibration!$D$2:$D$4,G174)</f>
        <v>582.12106853545265</v>
      </c>
    </row>
    <row r="175" spans="1:12" x14ac:dyDescent="0.25">
      <c r="A175">
        <v>864595</v>
      </c>
      <c r="B175">
        <v>14.213000299999999</v>
      </c>
      <c r="C175">
        <v>0.64160001</v>
      </c>
      <c r="D175">
        <v>982.52099609000004</v>
      </c>
      <c r="E175">
        <v>2.0985999099999999</v>
      </c>
      <c r="F175">
        <v>864.82800293000003</v>
      </c>
      <c r="G175">
        <v>1.5169999599999999</v>
      </c>
      <c r="H175">
        <v>1214.1359863299999</v>
      </c>
      <c r="J175" s="2">
        <f>TREND(Calibration!$A$2:$A$4,Calibration!$B$2:$B$4,C175)</f>
        <v>427.41643500663594</v>
      </c>
      <c r="K175" s="2">
        <f>TREND(Calibration!$A$2:$A$4,Calibration!$C$2:$C$4,E175)</f>
        <v>831.60553209694444</v>
      </c>
      <c r="L175" s="2">
        <f>TREND(Calibration!$A$2:$A$4,Calibration!$D$2:$D$4,G175)</f>
        <v>581.25208895231219</v>
      </c>
    </row>
    <row r="176" spans="1:12" x14ac:dyDescent="0.25">
      <c r="A176">
        <v>869594</v>
      </c>
      <c r="B176">
        <v>14.31099987</v>
      </c>
      <c r="C176">
        <v>0.64319998</v>
      </c>
      <c r="D176">
        <v>1285.3010253899999</v>
      </c>
      <c r="E176">
        <v>2.2481999400000001</v>
      </c>
      <c r="F176">
        <v>1197.9969482399999</v>
      </c>
      <c r="G176">
        <v>1.51370001</v>
      </c>
      <c r="H176">
        <v>9.9000003020963209E+37</v>
      </c>
      <c r="J176" s="2">
        <f>TREND(Calibration!$A$2:$A$4,Calibration!$B$2:$B$4,C176)</f>
        <v>428.40015750714559</v>
      </c>
      <c r="K176" s="2">
        <f>TREND(Calibration!$A$2:$A$4,Calibration!$C$2:$C$4,E176)</f>
        <v>891.62854262053418</v>
      </c>
      <c r="L176" s="2">
        <f>TREND(Calibration!$A$2:$A$4,Calibration!$D$2:$D$4,G176)</f>
        <v>579.88656379486645</v>
      </c>
    </row>
    <row r="177" spans="1:12" x14ac:dyDescent="0.25">
      <c r="A177">
        <v>874594</v>
      </c>
      <c r="B177">
        <v>14.352999690000001</v>
      </c>
      <c r="C177">
        <v>0.64639997000000005</v>
      </c>
      <c r="D177">
        <v>9.9000003020963209E+37</v>
      </c>
      <c r="E177">
        <v>2.1407001000000001</v>
      </c>
      <c r="F177">
        <v>543.82397461000005</v>
      </c>
      <c r="G177">
        <v>1.51970005</v>
      </c>
      <c r="H177">
        <v>9.9000003020963209E+37</v>
      </c>
      <c r="J177" s="2">
        <f>TREND(Calibration!$A$2:$A$4,Calibration!$B$2:$B$4,C177)</f>
        <v>430.3676332500695</v>
      </c>
      <c r="K177" s="2">
        <f>TREND(Calibration!$A$2:$A$4,Calibration!$C$2:$C$4,E177)</f>
        <v>848.49710723509872</v>
      </c>
      <c r="L177" s="2">
        <f>TREND(Calibration!$A$2:$A$4,Calibration!$D$2:$D$4,G177)</f>
        <v>582.36939097881793</v>
      </c>
    </row>
    <row r="178" spans="1:12" x14ac:dyDescent="0.25">
      <c r="A178">
        <v>879595</v>
      </c>
      <c r="B178">
        <v>14.3920002</v>
      </c>
      <c r="C178">
        <v>0.63940001000000002</v>
      </c>
      <c r="D178">
        <v>1116.375</v>
      </c>
      <c r="E178">
        <v>1.63250005</v>
      </c>
      <c r="F178">
        <v>284.72198486000002</v>
      </c>
      <c r="G178">
        <v>1.52719998</v>
      </c>
      <c r="H178">
        <v>9.9000003020963209E+37</v>
      </c>
      <c r="J178" s="2">
        <f>TREND(Calibration!$A$2:$A$4,Calibration!$B$2:$B$4,C178)</f>
        <v>426.06379120636393</v>
      </c>
      <c r="K178" s="2">
        <f>TREND(Calibration!$A$2:$A$4,Calibration!$C$2:$C$4,E178)</f>
        <v>644.59543054934693</v>
      </c>
      <c r="L178" s="2">
        <f>TREND(Calibration!$A$2:$A$4,Calibration!$D$2:$D$4,G178)</f>
        <v>585.47287530254471</v>
      </c>
    </row>
    <row r="179" spans="1:12" x14ac:dyDescent="0.25">
      <c r="A179">
        <v>884595</v>
      </c>
      <c r="B179">
        <v>14.446999549999999</v>
      </c>
      <c r="C179">
        <v>0.64099996999999997</v>
      </c>
      <c r="D179">
        <v>1291.76403809</v>
      </c>
      <c r="E179">
        <v>1.4921</v>
      </c>
      <c r="F179">
        <v>391.14001465000001</v>
      </c>
      <c r="G179">
        <v>1.5262000600000001</v>
      </c>
      <c r="H179">
        <v>9.9000003020963209E+37</v>
      </c>
      <c r="J179" s="2">
        <f>TREND(Calibration!$A$2:$A$4,Calibration!$B$2:$B$4,C179)</f>
        <v>427.04750755849267</v>
      </c>
      <c r="K179" s="2">
        <f>TREND(Calibration!$A$2:$A$4,Calibration!$C$2:$C$4,E179)</f>
        <v>588.26366591893543</v>
      </c>
      <c r="L179" s="2">
        <f>TREND(Calibration!$A$2:$A$4,Calibration!$D$2:$D$4,G179)</f>
        <v>585.05910663470638</v>
      </c>
    </row>
    <row r="180" spans="1:12" x14ac:dyDescent="0.25">
      <c r="A180">
        <v>889595</v>
      </c>
      <c r="B180">
        <v>14.51200008</v>
      </c>
      <c r="C180">
        <v>0.65179997999999995</v>
      </c>
      <c r="D180">
        <v>696.09301758000004</v>
      </c>
      <c r="E180">
        <v>1.89769995</v>
      </c>
      <c r="F180">
        <v>683.78802489999998</v>
      </c>
      <c r="G180">
        <v>1.5293999899999999</v>
      </c>
      <c r="H180">
        <v>9.9000003020963209E+37</v>
      </c>
      <c r="J180" s="2">
        <f>TREND(Calibration!$A$2:$A$4,Calibration!$B$2:$B$4,C180)</f>
        <v>433.68776509002709</v>
      </c>
      <c r="K180" s="2">
        <f>TREND(Calibration!$A$2:$A$4,Calibration!$C$2:$C$4,E180)</f>
        <v>750.99979683560321</v>
      </c>
      <c r="L180" s="2">
        <f>TREND(Calibration!$A$2:$A$4,Calibration!$D$2:$D$4,G180)</f>
        <v>586.38324333891853</v>
      </c>
    </row>
    <row r="181" spans="1:12" x14ac:dyDescent="0.25">
      <c r="A181">
        <v>894594</v>
      </c>
      <c r="B181">
        <v>14.574000359999999</v>
      </c>
      <c r="C181">
        <v>0.65069997000000002</v>
      </c>
      <c r="D181">
        <v>1053.5749511700001</v>
      </c>
      <c r="E181">
        <v>2.0067999400000001</v>
      </c>
      <c r="F181">
        <v>868.85498046999999</v>
      </c>
      <c r="G181">
        <v>1.5293999899999999</v>
      </c>
      <c r="H181">
        <v>9.9000003020963209E+37</v>
      </c>
      <c r="J181" s="2">
        <f>TREND(Calibration!$A$2:$A$4,Calibration!$B$2:$B$4,C181)</f>
        <v>433.01143704151025</v>
      </c>
      <c r="K181" s="2">
        <f>TREND(Calibration!$A$2:$A$4,Calibration!$C$2:$C$4,E181)</f>
        <v>794.77324960759472</v>
      </c>
      <c r="L181" s="2">
        <f>TREND(Calibration!$A$2:$A$4,Calibration!$D$2:$D$4,G181)</f>
        <v>586.38324333891853</v>
      </c>
    </row>
    <row r="182" spans="1:12" x14ac:dyDescent="0.25">
      <c r="A182">
        <v>899594</v>
      </c>
      <c r="B182">
        <v>14.6420002</v>
      </c>
      <c r="C182">
        <v>0.64910000999999995</v>
      </c>
      <c r="D182">
        <v>608.56597899999997</v>
      </c>
      <c r="E182">
        <v>1.72430003</v>
      </c>
      <c r="F182">
        <v>936.45599364999998</v>
      </c>
      <c r="G182">
        <v>1.52890003</v>
      </c>
      <c r="H182">
        <v>9.9000003020963209E+37</v>
      </c>
      <c r="J182" s="2">
        <f>TREND(Calibration!$A$2:$A$4,Calibration!$B$2:$B$4,C182)</f>
        <v>432.02772068938145</v>
      </c>
      <c r="K182" s="2">
        <f>TREND(Calibration!$A$2:$A$4,Calibration!$C$2:$C$4,E182)</f>
        <v>681.42771705092935</v>
      </c>
      <c r="L182" s="2">
        <f>TREND(Calibration!$A$2:$A$4,Calibration!$D$2:$D$4,G182)</f>
        <v>586.17635900499943</v>
      </c>
    </row>
    <row r="183" spans="1:12" x14ac:dyDescent="0.25">
      <c r="A183">
        <v>904595</v>
      </c>
      <c r="B183">
        <v>14.76500034</v>
      </c>
      <c r="C183">
        <v>0.65450001000000002</v>
      </c>
      <c r="D183">
        <v>236.47300720000001</v>
      </c>
      <c r="E183">
        <v>1.77509999</v>
      </c>
      <c r="F183">
        <v>9.9000003020963209E+37</v>
      </c>
      <c r="G183">
        <v>1.52670002</v>
      </c>
      <c r="H183">
        <v>939.65399170000001</v>
      </c>
      <c r="J183" s="2">
        <f>TREND(Calibration!$A$2:$A$4,Calibration!$B$2:$B$4,C183)</f>
        <v>435.34784638095829</v>
      </c>
      <c r="K183" s="2">
        <f>TREND(Calibration!$A$2:$A$4,Calibration!$C$2:$C$4,E183)</f>
        <v>701.80984219941979</v>
      </c>
      <c r="L183" s="2">
        <f>TREND(Calibration!$A$2:$A$4,Calibration!$D$2:$D$4,G183)</f>
        <v>585.26599096862549</v>
      </c>
    </row>
    <row r="184" spans="1:12" x14ac:dyDescent="0.25">
      <c r="A184">
        <v>909595</v>
      </c>
      <c r="B184">
        <v>14.78100014</v>
      </c>
      <c r="C184">
        <v>0.65179997999999995</v>
      </c>
      <c r="D184">
        <v>838.92297363</v>
      </c>
      <c r="E184">
        <v>1.9581999800000001</v>
      </c>
      <c r="F184">
        <v>9.9000003020963209E+37</v>
      </c>
      <c r="G184">
        <v>1.5326000500000001</v>
      </c>
      <c r="H184">
        <v>9.9000003020963209E+37</v>
      </c>
      <c r="J184" s="2">
        <f>TREND(Calibration!$A$2:$A$4,Calibration!$B$2:$B$4,C184)</f>
        <v>433.68776509002709</v>
      </c>
      <c r="K184" s="2">
        <f>TREND(Calibration!$A$2:$A$4,Calibration!$C$2:$C$4,E184)</f>
        <v>775.27381561332322</v>
      </c>
      <c r="L184" s="2">
        <f>TREND(Calibration!$A$2:$A$4,Calibration!$D$2:$D$4,G184)</f>
        <v>587.70743383736124</v>
      </c>
    </row>
    <row r="185" spans="1:12" x14ac:dyDescent="0.25">
      <c r="A185">
        <v>914596</v>
      </c>
      <c r="B185">
        <v>14.84300041</v>
      </c>
      <c r="C185">
        <v>0.65179997999999995</v>
      </c>
      <c r="D185">
        <v>683.19598388999998</v>
      </c>
      <c r="E185">
        <v>1.8954999400000001</v>
      </c>
      <c r="F185">
        <v>9.9000003020963209E+37</v>
      </c>
      <c r="G185">
        <v>1.5316000000000001</v>
      </c>
      <c r="H185">
        <v>1152.2669677700001</v>
      </c>
      <c r="J185" s="2">
        <f>TREND(Calibration!$A$2:$A$4,Calibration!$B$2:$B$4,C185)</f>
        <v>433.68776509002709</v>
      </c>
      <c r="K185" s="2">
        <f>TREND(Calibration!$A$2:$A$4,Calibration!$C$2:$C$4,E185)</f>
        <v>750.11710166915168</v>
      </c>
      <c r="L185" s="2">
        <f>TREND(Calibration!$A$2:$A$4,Calibration!$D$2:$D$4,G185)</f>
        <v>587.29361137529258</v>
      </c>
    </row>
    <row r="186" spans="1:12" x14ac:dyDescent="0.25">
      <c r="A186">
        <v>919595</v>
      </c>
      <c r="B186">
        <v>14.875</v>
      </c>
      <c r="C186">
        <v>0.65560001000000001</v>
      </c>
      <c r="D186">
        <v>1083.3000488299999</v>
      </c>
      <c r="E186">
        <v>2.0764999400000002</v>
      </c>
      <c r="F186">
        <v>9.9000003020963209E+37</v>
      </c>
      <c r="G186">
        <v>1.5326000500000001</v>
      </c>
      <c r="H186">
        <v>9.9000003020963209E+37</v>
      </c>
      <c r="J186" s="2">
        <f>TREND(Calibration!$A$2:$A$4,Calibration!$B$2:$B$4,C186)</f>
        <v>436.02416828109426</v>
      </c>
      <c r="K186" s="2">
        <f>TREND(Calibration!$A$2:$A$4,Calibration!$C$2:$C$4,E186)</f>
        <v>822.73851026626039</v>
      </c>
      <c r="L186" s="2">
        <f>TREND(Calibration!$A$2:$A$4,Calibration!$D$2:$D$4,G186)</f>
        <v>587.70743383736124</v>
      </c>
    </row>
    <row r="187" spans="1:12" x14ac:dyDescent="0.25">
      <c r="A187">
        <v>924595</v>
      </c>
      <c r="B187">
        <v>14.911000250000001</v>
      </c>
      <c r="C187">
        <v>0.65829998000000001</v>
      </c>
      <c r="D187">
        <v>9.9000003020963209E+37</v>
      </c>
      <c r="E187">
        <v>1.86370003</v>
      </c>
      <c r="F187">
        <v>873.02801513999998</v>
      </c>
      <c r="G187">
        <v>1.5326000500000001</v>
      </c>
      <c r="H187">
        <v>9.9000003020963209E+37</v>
      </c>
      <c r="J187" s="2">
        <f>TREND(Calibration!$A$2:$A$4,Calibration!$B$2:$B$4,C187)</f>
        <v>437.68421268173995</v>
      </c>
      <c r="K187" s="2">
        <f>TREND(Calibration!$A$2:$A$4,Calibration!$C$2:$C$4,E187)</f>
        <v>737.35823836826057</v>
      </c>
      <c r="L187" s="2">
        <f>TREND(Calibration!$A$2:$A$4,Calibration!$D$2:$D$4,G187)</f>
        <v>587.70743383736124</v>
      </c>
    </row>
    <row r="188" spans="1:12" x14ac:dyDescent="0.25">
      <c r="A188">
        <v>929595</v>
      </c>
      <c r="B188">
        <v>14.911000250000001</v>
      </c>
      <c r="C188">
        <v>0.65020001000000005</v>
      </c>
      <c r="D188">
        <v>9.9000003020963209E+37</v>
      </c>
      <c r="E188">
        <v>1.7724000200000001</v>
      </c>
      <c r="F188">
        <v>690.35302734000004</v>
      </c>
      <c r="G188">
        <v>1.5402</v>
      </c>
      <c r="H188">
        <v>9.9000003020963209E+37</v>
      </c>
      <c r="J188" s="2">
        <f>TREND(Calibration!$A$2:$A$4,Calibration!$B$2:$B$4,C188)</f>
        <v>432.70404258951754</v>
      </c>
      <c r="K188" s="2">
        <f>TREND(Calibration!$A$2:$A$4,Calibration!$C$2:$C$4,E188)</f>
        <v>700.72655145593956</v>
      </c>
      <c r="L188" s="2">
        <f>TREND(Calibration!$A$2:$A$4,Calibration!$D$2:$D$4,G188)</f>
        <v>590.85230661432138</v>
      </c>
    </row>
    <row r="189" spans="1:12" x14ac:dyDescent="0.25">
      <c r="A189">
        <v>934595</v>
      </c>
      <c r="B189">
        <v>14.911000250000001</v>
      </c>
      <c r="C189">
        <v>0.64639997000000005</v>
      </c>
      <c r="D189">
        <v>1315.11096191</v>
      </c>
      <c r="E189">
        <v>1.77460003</v>
      </c>
      <c r="F189">
        <v>356.04098511000001</v>
      </c>
      <c r="G189">
        <v>1.5391000500000001</v>
      </c>
      <c r="H189">
        <v>9.9000003020963209E+37</v>
      </c>
      <c r="J189" s="2">
        <f>TREND(Calibration!$A$2:$A$4,Calibration!$B$2:$B$4,C189)</f>
        <v>430.3676332500695</v>
      </c>
      <c r="K189" s="2">
        <f>TREND(Calibration!$A$2:$A$4,Calibration!$C$2:$C$4,E189)</f>
        <v>701.60924662239108</v>
      </c>
      <c r="L189" s="2">
        <f>TREND(Calibration!$A$2:$A$4,Calibration!$D$2:$D$4,G189)</f>
        <v>590.39714535523194</v>
      </c>
    </row>
    <row r="190" spans="1:12" x14ac:dyDescent="0.25">
      <c r="A190">
        <v>939594</v>
      </c>
      <c r="B190">
        <v>14.93700027</v>
      </c>
      <c r="C190">
        <v>0.64209998000000001</v>
      </c>
      <c r="D190">
        <v>1246.85900879</v>
      </c>
      <c r="E190">
        <v>1.6217000500000001</v>
      </c>
      <c r="F190">
        <v>513.02001953000001</v>
      </c>
      <c r="G190">
        <v>1.5397000300000001</v>
      </c>
      <c r="H190">
        <v>9.9000003020963209E+37</v>
      </c>
      <c r="J190" s="2">
        <f>TREND(Calibration!$A$2:$A$4,Calibration!$B$2:$B$4,C190)</f>
        <v>427.72383560700962</v>
      </c>
      <c r="K190" s="2">
        <f>TREND(Calibration!$A$2:$A$4,Calibration!$C$2:$C$4,E190)</f>
        <v>640.2622194286356</v>
      </c>
      <c r="L190" s="2">
        <f>TREND(Calibration!$A$2:$A$4,Calibration!$D$2:$D$4,G190)</f>
        <v>590.64541814238453</v>
      </c>
    </row>
    <row r="191" spans="1:12" x14ac:dyDescent="0.25">
      <c r="A191">
        <v>944594</v>
      </c>
      <c r="B191">
        <v>14.96899986</v>
      </c>
      <c r="C191">
        <v>0.64700000999999996</v>
      </c>
      <c r="D191">
        <v>838.45300293000003</v>
      </c>
      <c r="E191">
        <v>1.59689999</v>
      </c>
      <c r="F191">
        <v>472.42700194999998</v>
      </c>
      <c r="G191">
        <v>1.5424</v>
      </c>
      <c r="H191">
        <v>9.9000003020963209E+37</v>
      </c>
      <c r="J191" s="2">
        <f>TREND(Calibration!$A$2:$A$4,Calibration!$B$2:$B$4,C191)</f>
        <v>430.73656069821271</v>
      </c>
      <c r="K191" s="2">
        <f>TREND(Calibration!$A$2:$A$4,Calibration!$C$2:$C$4,E191)</f>
        <v>630.31185870768081</v>
      </c>
      <c r="L191" s="2">
        <f>TREND(Calibration!$A$2:$A$4,Calibration!$D$2:$D$4,G191)</f>
        <v>591.76267051267769</v>
      </c>
    </row>
    <row r="192" spans="1:12" x14ac:dyDescent="0.25">
      <c r="A192">
        <v>949594</v>
      </c>
      <c r="B192">
        <v>15.0340004</v>
      </c>
      <c r="C192">
        <v>0.64969999</v>
      </c>
      <c r="D192">
        <v>564.37298583999996</v>
      </c>
      <c r="E192">
        <v>1.6180000299999999</v>
      </c>
      <c r="F192">
        <v>9.9000003020963209E+37</v>
      </c>
      <c r="G192">
        <v>1.5493999700000001</v>
      </c>
      <c r="H192">
        <v>9.9000003020963209E+37</v>
      </c>
      <c r="J192" s="2">
        <f>TREND(Calibration!$A$2:$A$4,Calibration!$B$2:$B$4,C192)</f>
        <v>432.39661124723932</v>
      </c>
      <c r="K192" s="2">
        <f>TREND(Calibration!$A$2:$A$4,Calibration!$C$2:$C$4,E192)</f>
        <v>638.77768537207487</v>
      </c>
      <c r="L192" s="2">
        <f>TREND(Calibration!$A$2:$A$4,Calibration!$D$2:$D$4,G192)</f>
        <v>594.65927050248524</v>
      </c>
    </row>
    <row r="193" spans="1:12" x14ac:dyDescent="0.25">
      <c r="A193">
        <v>954594</v>
      </c>
      <c r="B193">
        <v>15.04699993</v>
      </c>
      <c r="C193">
        <v>0.65020001000000005</v>
      </c>
      <c r="D193">
        <v>989.95599364999998</v>
      </c>
      <c r="E193">
        <v>1.5677000299999999</v>
      </c>
      <c r="F193">
        <v>9.9000003020963209E+37</v>
      </c>
      <c r="G193">
        <v>1.55480003</v>
      </c>
      <c r="H193">
        <v>9.9000003020963209E+37</v>
      </c>
      <c r="J193" s="2">
        <f>TREND(Calibration!$A$2:$A$4,Calibration!$B$2:$B$4,C193)</f>
        <v>432.70404258951754</v>
      </c>
      <c r="K193" s="2">
        <f>TREND(Calibration!$A$2:$A$4,Calibration!$C$2:$C$4,E193)</f>
        <v>618.59615580061313</v>
      </c>
      <c r="L193" s="2">
        <f>TREND(Calibration!$A$2:$A$4,Calibration!$D$2:$D$4,G193)</f>
        <v>596.89382489928403</v>
      </c>
    </row>
    <row r="194" spans="1:12" x14ac:dyDescent="0.25">
      <c r="A194">
        <v>959594</v>
      </c>
      <c r="B194">
        <v>15.07600021</v>
      </c>
      <c r="C194">
        <v>0.64319998</v>
      </c>
      <c r="D194">
        <v>461.93899535999998</v>
      </c>
      <c r="E194">
        <v>2.76069999</v>
      </c>
      <c r="F194">
        <v>9.9000003020963209E+37</v>
      </c>
      <c r="G194">
        <v>1.55369997</v>
      </c>
      <c r="H194">
        <v>1282.83203125</v>
      </c>
      <c r="J194" s="2">
        <f>TREND(Calibration!$A$2:$A$4,Calibration!$B$2:$B$4,C194)</f>
        <v>428.40015750714559</v>
      </c>
      <c r="K194" s="2">
        <f>TREND(Calibration!$A$2:$A$4,Calibration!$C$2:$C$4,E194)</f>
        <v>1097.2554792895321</v>
      </c>
      <c r="L194" s="2">
        <f>TREND(Calibration!$A$2:$A$4,Calibration!$D$2:$D$4,G194)</f>
        <v>596.43861812199964</v>
      </c>
    </row>
    <row r="195" spans="1:12" x14ac:dyDescent="0.25">
      <c r="A195">
        <v>964594</v>
      </c>
      <c r="B195">
        <v>15.053999900000001</v>
      </c>
      <c r="C195">
        <v>0.64700000999999996</v>
      </c>
      <c r="D195">
        <v>780.63397216999999</v>
      </c>
      <c r="E195">
        <v>1.87450004</v>
      </c>
      <c r="F195">
        <v>9.9000003020963209E+37</v>
      </c>
      <c r="G195">
        <v>1.5552999999999999</v>
      </c>
      <c r="H195">
        <v>1212.55895996</v>
      </c>
      <c r="J195" s="2">
        <f>TREND(Calibration!$A$2:$A$4,Calibration!$B$2:$B$4,C195)</f>
        <v>430.73656069821271</v>
      </c>
      <c r="K195" s="2">
        <f>TREND(Calibration!$A$2:$A$4,Calibration!$C$2:$C$4,E195)</f>
        <v>741.69145350120459</v>
      </c>
      <c r="L195" s="2">
        <f>TREND(Calibration!$A$2:$A$4,Calibration!$D$2:$D$4,G195)</f>
        <v>597.10071337122088</v>
      </c>
    </row>
    <row r="196" spans="1:12" x14ac:dyDescent="0.25">
      <c r="A196">
        <v>969594</v>
      </c>
      <c r="B196">
        <v>15.03100014</v>
      </c>
      <c r="C196">
        <v>0.64859997999999996</v>
      </c>
      <c r="D196">
        <v>1266.85705566</v>
      </c>
      <c r="E196">
        <v>2.0181000199999999</v>
      </c>
      <c r="F196">
        <v>9.9000003020963209E+37</v>
      </c>
      <c r="G196">
        <v>1.55209994</v>
      </c>
      <c r="H196">
        <v>9.9000003020963209E+37</v>
      </c>
      <c r="J196" s="2">
        <f>TREND(Calibration!$A$2:$A$4,Calibration!$B$2:$B$4,C196)</f>
        <v>431.72028319872237</v>
      </c>
      <c r="K196" s="2">
        <f>TREND(Calibration!$A$2:$A$4,Calibration!$C$2:$C$4,E196)</f>
        <v>799.30710445212515</v>
      </c>
      <c r="L196" s="2">
        <f>TREND(Calibration!$A$2:$A$4,Calibration!$D$2:$D$4,G196)</f>
        <v>595.77652287277829</v>
      </c>
    </row>
    <row r="197" spans="1:12" x14ac:dyDescent="0.25">
      <c r="A197">
        <v>974595</v>
      </c>
      <c r="B197">
        <v>14.934000019999999</v>
      </c>
      <c r="C197">
        <v>0.64529996999999995</v>
      </c>
      <c r="D197">
        <v>9.9000003020963209E+37</v>
      </c>
      <c r="E197">
        <v>2.8633000900000001</v>
      </c>
      <c r="F197">
        <v>1167.5479736299999</v>
      </c>
      <c r="G197">
        <v>1.55050004</v>
      </c>
      <c r="H197">
        <v>9.9000003020963209E+37</v>
      </c>
      <c r="J197" s="2">
        <f>TREND(Calibration!$A$2:$A$4,Calibration!$B$2:$B$4,C197)</f>
        <v>429.69131134993341</v>
      </c>
      <c r="K197" s="2">
        <f>TREND(Calibration!$A$2:$A$4,Calibration!$C$2:$C$4,E197)</f>
        <v>1138.4210250586161</v>
      </c>
      <c r="L197" s="2">
        <f>TREND(Calibration!$A$2:$A$4,Calibration!$D$2:$D$4,G197)</f>
        <v>595.11448141778737</v>
      </c>
    </row>
    <row r="198" spans="1:12" x14ac:dyDescent="0.25">
      <c r="A198">
        <v>979594</v>
      </c>
      <c r="B198">
        <v>14.92099953</v>
      </c>
      <c r="C198">
        <v>0.64639997000000005</v>
      </c>
      <c r="D198">
        <v>887.06500243999994</v>
      </c>
      <c r="E198">
        <v>3.4788999600000001</v>
      </c>
      <c r="F198">
        <v>9.9000003020963209E+37</v>
      </c>
      <c r="G198">
        <v>1.5493999700000001</v>
      </c>
      <c r="H198">
        <v>9.9000003020963209E+37</v>
      </c>
      <c r="J198" s="2">
        <f>TREND(Calibration!$A$2:$A$4,Calibration!$B$2:$B$4,C198)</f>
        <v>430.3676332500695</v>
      </c>
      <c r="K198" s="2">
        <f>TREND(Calibration!$A$2:$A$4,Calibration!$C$2:$C$4,E198)</f>
        <v>1385.4140067801466</v>
      </c>
      <c r="L198" s="2">
        <f>TREND(Calibration!$A$2:$A$4,Calibration!$D$2:$D$4,G198)</f>
        <v>594.65927050248524</v>
      </c>
    </row>
    <row r="199" spans="1:12" x14ac:dyDescent="0.25">
      <c r="A199">
        <v>984594</v>
      </c>
      <c r="B199">
        <v>14.894000050000001</v>
      </c>
      <c r="C199">
        <v>0.64700000999999996</v>
      </c>
      <c r="D199">
        <v>569.56402588000003</v>
      </c>
      <c r="E199">
        <v>2.20120001</v>
      </c>
      <c r="F199">
        <v>1054.20996094</v>
      </c>
      <c r="G199">
        <v>1.5467</v>
      </c>
      <c r="H199">
        <v>9.9000003020963209E+37</v>
      </c>
      <c r="J199" s="2">
        <f>TREND(Calibration!$A$2:$A$4,Calibration!$B$2:$B$4,C199)</f>
        <v>430.73656069821271</v>
      </c>
      <c r="K199" s="2">
        <f>TREND(Calibration!$A$2:$A$4,Calibration!$C$2:$C$4,E199)</f>
        <v>872.77107786602858</v>
      </c>
      <c r="L199" s="2">
        <f>TREND(Calibration!$A$2:$A$4,Calibration!$D$2:$D$4,G199)</f>
        <v>593.54201813219208</v>
      </c>
    </row>
    <row r="200" spans="1:12" x14ac:dyDescent="0.25">
      <c r="A200">
        <v>989594</v>
      </c>
      <c r="B200">
        <v>14.90400028</v>
      </c>
      <c r="C200">
        <v>0.64370000000000005</v>
      </c>
      <c r="D200">
        <v>338.69100952000002</v>
      </c>
      <c r="E200">
        <v>2.8104000099999999</v>
      </c>
      <c r="F200">
        <v>9.9000003020963209E+37</v>
      </c>
      <c r="G200">
        <v>1.53530002</v>
      </c>
      <c r="H200">
        <v>9.9000003020963209E+37</v>
      </c>
      <c r="J200" s="2">
        <f>TREND(Calibration!$A$2:$A$4,Calibration!$B$2:$B$4,C200)</f>
        <v>428.70758884942381</v>
      </c>
      <c r="K200" s="2">
        <f>TREND(Calibration!$A$2:$A$4,Calibration!$C$2:$C$4,E200)</f>
        <v>1117.1962829343081</v>
      </c>
      <c r="L200" s="2">
        <f>TREND(Calibration!$A$2:$A$4,Calibration!$D$2:$D$4,G200)</f>
        <v>588.82468620765439</v>
      </c>
    </row>
    <row r="201" spans="1:12" x14ac:dyDescent="0.25">
      <c r="A201">
        <v>994594</v>
      </c>
      <c r="B201">
        <v>14.911000250000001</v>
      </c>
      <c r="C201">
        <v>0.63990002999999995</v>
      </c>
      <c r="D201">
        <v>324.96701050000001</v>
      </c>
      <c r="E201">
        <v>3.21490002</v>
      </c>
      <c r="F201">
        <v>9.9000003020963209E+37</v>
      </c>
      <c r="G201">
        <v>1.5379999900000001</v>
      </c>
      <c r="H201">
        <v>1298.20495605</v>
      </c>
      <c r="J201" s="2">
        <f>TREND(Calibration!$A$2:$A$4,Calibration!$B$2:$B$4,C201)</f>
        <v>426.37122254864209</v>
      </c>
      <c r="K201" s="2">
        <f>TREND(Calibration!$A$2:$A$4,Calibration!$C$2:$C$4,E201)</f>
        <v>1279.4910923472614</v>
      </c>
      <c r="L201" s="2">
        <f>TREND(Calibration!$A$2:$A$4,Calibration!$D$2:$D$4,G201)</f>
        <v>589.94193857794755</v>
      </c>
    </row>
    <row r="202" spans="1:12" x14ac:dyDescent="0.25">
      <c r="A202">
        <v>999594</v>
      </c>
      <c r="B202">
        <v>14.81999969</v>
      </c>
      <c r="C202">
        <v>0.63669997</v>
      </c>
      <c r="D202">
        <v>581.05499268000005</v>
      </c>
      <c r="E202">
        <v>1.9953999499999999</v>
      </c>
      <c r="F202">
        <v>9.9000003020963209E+37</v>
      </c>
      <c r="G202">
        <v>1.5402</v>
      </c>
      <c r="H202">
        <v>1103.9239502</v>
      </c>
      <c r="J202" s="2">
        <f>TREND(Calibration!$A$2:$A$4,Calibration!$B$2:$B$4,C202)</f>
        <v>424.40370376705192</v>
      </c>
      <c r="K202" s="2">
        <f>TREND(Calibration!$A$2:$A$4,Calibration!$C$2:$C$4,E202)</f>
        <v>790.19930854796507</v>
      </c>
      <c r="L202" s="2">
        <f>TREND(Calibration!$A$2:$A$4,Calibration!$D$2:$D$4,G202)</f>
        <v>590.85230661432138</v>
      </c>
    </row>
    <row r="203" spans="1:12" x14ac:dyDescent="0.25">
      <c r="A203">
        <v>1004607</v>
      </c>
      <c r="B203">
        <v>14.78100014</v>
      </c>
      <c r="C203">
        <v>0.63719999999999999</v>
      </c>
      <c r="D203">
        <v>830.84301758000004</v>
      </c>
      <c r="E203">
        <v>1.8495999599999999</v>
      </c>
      <c r="F203">
        <v>9.9000003020963209E+37</v>
      </c>
      <c r="G203">
        <v>1.52890003</v>
      </c>
      <c r="H203">
        <v>9.9000003020963209E+37</v>
      </c>
      <c r="J203" s="2">
        <f>TREND(Calibration!$A$2:$A$4,Calibration!$B$2:$B$4,C203)</f>
        <v>424.71114125771101</v>
      </c>
      <c r="K203" s="2">
        <f>TREND(Calibration!$A$2:$A$4,Calibration!$C$2:$C$4,E203)</f>
        <v>731.70096243059299</v>
      </c>
      <c r="L203" s="2">
        <f>TREND(Calibration!$A$2:$A$4,Calibration!$D$2:$D$4,G203)</f>
        <v>586.17635900499943</v>
      </c>
    </row>
    <row r="204" spans="1:12" x14ac:dyDescent="0.25">
      <c r="A204">
        <v>1009595</v>
      </c>
      <c r="B204">
        <v>14.70699978</v>
      </c>
      <c r="C204">
        <v>0.63180000000000003</v>
      </c>
      <c r="D204">
        <v>9.9000003020963209E+37</v>
      </c>
      <c r="E204">
        <v>1.68110001</v>
      </c>
      <c r="F204">
        <v>806.24298095999995</v>
      </c>
      <c r="G204">
        <v>1.5298999499999999</v>
      </c>
      <c r="H204">
        <v>9.9000003020963209E+37</v>
      </c>
      <c r="J204" s="2">
        <f>TREND(Calibration!$A$2:$A$4,Calibration!$B$2:$B$4,C204)</f>
        <v>421.39101556613423</v>
      </c>
      <c r="K204" s="2">
        <f>TREND(Calibration!$A$2:$A$4,Calibration!$C$2:$C$4,E204)</f>
        <v>664.09486454361843</v>
      </c>
      <c r="L204" s="2">
        <f>TREND(Calibration!$A$2:$A$4,Calibration!$D$2:$D$4,G204)</f>
        <v>586.59012767283775</v>
      </c>
    </row>
    <row r="205" spans="1:12" x14ac:dyDescent="0.25">
      <c r="A205">
        <v>1014595</v>
      </c>
      <c r="B205">
        <v>14.61299992</v>
      </c>
      <c r="C205">
        <v>0.62970000999999998</v>
      </c>
      <c r="D205">
        <v>1240.56604004</v>
      </c>
      <c r="E205">
        <v>1.6103999600000001</v>
      </c>
      <c r="F205">
        <v>607.02301024999997</v>
      </c>
      <c r="G205">
        <v>1.5262000600000001</v>
      </c>
      <c r="H205">
        <v>9.9000003020963209E+37</v>
      </c>
      <c r="J205" s="2">
        <f>TREND(Calibration!$A$2:$A$4,Calibration!$B$2:$B$4,C205)</f>
        <v>420.09986172334635</v>
      </c>
      <c r="K205" s="2">
        <f>TREND(Calibration!$A$2:$A$4,Calibration!$C$2:$C$4,E205)</f>
        <v>635.7283605718726</v>
      </c>
      <c r="L205" s="2">
        <f>TREND(Calibration!$A$2:$A$4,Calibration!$D$2:$D$4,G205)</f>
        <v>585.05910663470638</v>
      </c>
    </row>
    <row r="206" spans="1:12" x14ac:dyDescent="0.25">
      <c r="A206">
        <v>1019594</v>
      </c>
      <c r="B206">
        <v>14.53800011</v>
      </c>
      <c r="C206">
        <v>0.63180000000000003</v>
      </c>
      <c r="D206">
        <v>637.78802489999998</v>
      </c>
      <c r="E206">
        <v>1.7071000300000001</v>
      </c>
      <c r="F206">
        <v>658.08099364999998</v>
      </c>
      <c r="G206">
        <v>1.5293999899999999</v>
      </c>
      <c r="H206">
        <v>9.9000003020963209E+37</v>
      </c>
      <c r="J206" s="2">
        <f>TREND(Calibration!$A$2:$A$4,Calibration!$B$2:$B$4,C206)</f>
        <v>421.39101556613423</v>
      </c>
      <c r="K206" s="2">
        <f>TREND(Calibration!$A$2:$A$4,Calibration!$C$2:$C$4,E206)</f>
        <v>674.52667711794447</v>
      </c>
      <c r="L206" s="2">
        <f>TREND(Calibration!$A$2:$A$4,Calibration!$D$2:$D$4,G206)</f>
        <v>586.38324333891853</v>
      </c>
    </row>
    <row r="207" spans="1:12" x14ac:dyDescent="0.25">
      <c r="A207">
        <v>1024595</v>
      </c>
      <c r="B207">
        <v>14.43700027</v>
      </c>
      <c r="C207">
        <v>0.62910001999999998</v>
      </c>
      <c r="D207">
        <v>282.77398682</v>
      </c>
      <c r="E207">
        <v>1.7076</v>
      </c>
      <c r="F207">
        <v>9.9000003020963209E+37</v>
      </c>
      <c r="G207">
        <v>1.5277999600000001</v>
      </c>
      <c r="H207">
        <v>1223.2469482399999</v>
      </c>
      <c r="J207" s="2">
        <f>TREND(Calibration!$A$2:$A$4,Calibration!$B$2:$B$4,C207)</f>
        <v>419.73096501710762</v>
      </c>
      <c r="K207" s="2">
        <f>TREND(Calibration!$A$2:$A$4,Calibration!$C$2:$C$4,E207)</f>
        <v>674.72727670720576</v>
      </c>
      <c r="L207" s="2">
        <f>TREND(Calibration!$A$2:$A$4,Calibration!$D$2:$D$4,G207)</f>
        <v>585.72114808969729</v>
      </c>
    </row>
    <row r="208" spans="1:12" x14ac:dyDescent="0.25">
      <c r="A208">
        <v>1029594</v>
      </c>
      <c r="B208">
        <v>14.397999759999999</v>
      </c>
      <c r="C208">
        <v>0.63450002999999999</v>
      </c>
      <c r="D208">
        <v>544.75799560999997</v>
      </c>
      <c r="E208">
        <v>1.7993999700000001</v>
      </c>
      <c r="F208">
        <v>9.9000003020963209E+37</v>
      </c>
      <c r="G208">
        <v>1.5262000600000001</v>
      </c>
      <c r="H208">
        <v>1205.4649658200001</v>
      </c>
      <c r="J208" s="2">
        <f>TREND(Calibration!$A$2:$A$4,Calibration!$B$2:$B$4,C208)</f>
        <v>423.05109685706532</v>
      </c>
      <c r="K208" s="2">
        <f>TREND(Calibration!$A$2:$A$4,Calibration!$C$2:$C$4,E208)</f>
        <v>711.5595591965556</v>
      </c>
      <c r="L208" s="2">
        <f>TREND(Calibration!$A$2:$A$4,Calibration!$D$2:$D$4,G208)</f>
        <v>585.05910663470638</v>
      </c>
    </row>
    <row r="209" spans="1:12" x14ac:dyDescent="0.25">
      <c r="A209">
        <v>1034594</v>
      </c>
      <c r="B209">
        <v>14.329999920000001</v>
      </c>
      <c r="C209">
        <v>0.63559997000000001</v>
      </c>
      <c r="D209">
        <v>733.61901854999996</v>
      </c>
      <c r="E209">
        <v>1.6504000400000001</v>
      </c>
      <c r="F209">
        <v>9.9000003020963209E+37</v>
      </c>
      <c r="G209">
        <v>1.5293999899999999</v>
      </c>
      <c r="H209">
        <v>9.9000003020963209E+37</v>
      </c>
      <c r="J209" s="2">
        <f>TREND(Calibration!$A$2:$A$4,Calibration!$B$2:$B$4,C209)</f>
        <v>423.72738186691589</v>
      </c>
      <c r="K209" s="2">
        <f>TREND(Calibration!$A$2:$A$4,Calibration!$C$2:$C$4,E209)</f>
        <v>651.77732274644177</v>
      </c>
      <c r="L209" s="2">
        <f>TREND(Calibration!$A$2:$A$4,Calibration!$D$2:$D$4,G209)</f>
        <v>586.38324333891853</v>
      </c>
    </row>
    <row r="210" spans="1:12" x14ac:dyDescent="0.25">
      <c r="A210">
        <v>1039596</v>
      </c>
      <c r="B210">
        <v>14.25199986</v>
      </c>
      <c r="C210">
        <v>0.63559997000000001</v>
      </c>
      <c r="D210">
        <v>9.9000003020963209E+37</v>
      </c>
      <c r="E210">
        <v>1.9436000600000001</v>
      </c>
      <c r="F210">
        <v>1019.1829834</v>
      </c>
      <c r="G210">
        <v>1.5450999700000001</v>
      </c>
      <c r="H210">
        <v>9.9000003020963209E+37</v>
      </c>
      <c r="J210" s="2">
        <f>TREND(Calibration!$A$2:$A$4,Calibration!$B$2:$B$4,C210)</f>
        <v>423.72738186691589</v>
      </c>
      <c r="K210" s="2">
        <f>TREND(Calibration!$A$2:$A$4,Calibration!$C$2:$C$4,E210)</f>
        <v>769.41598823318463</v>
      </c>
      <c r="L210" s="2">
        <f>TREND(Calibration!$A$2:$A$4,Calibration!$D$2:$D$4,G210)</f>
        <v>592.87992288297085</v>
      </c>
    </row>
    <row r="211" spans="1:12" x14ac:dyDescent="0.25">
      <c r="A211">
        <v>1044595</v>
      </c>
      <c r="B211">
        <v>14.194000239999999</v>
      </c>
      <c r="C211">
        <v>0.63719999999999999</v>
      </c>
      <c r="D211">
        <v>1189.8520507799999</v>
      </c>
      <c r="E211">
        <v>1.6454999400000001</v>
      </c>
      <c r="F211">
        <v>688.92401123000002</v>
      </c>
      <c r="G211">
        <v>1.5424</v>
      </c>
      <c r="H211">
        <v>1294.4100341799999</v>
      </c>
      <c r="J211" s="2">
        <f>TREND(Calibration!$A$2:$A$4,Calibration!$B$2:$B$4,C211)</f>
        <v>424.71114125771101</v>
      </c>
      <c r="K211" s="2">
        <f>TREND(Calibration!$A$2:$A$4,Calibration!$C$2:$C$4,E211)</f>
        <v>649.81128868971973</v>
      </c>
      <c r="L211" s="2">
        <f>TREND(Calibration!$A$2:$A$4,Calibration!$D$2:$D$4,G211)</f>
        <v>591.76267051267769</v>
      </c>
    </row>
    <row r="212" spans="1:12" x14ac:dyDescent="0.25">
      <c r="A212">
        <v>1049594</v>
      </c>
      <c r="B212">
        <v>14.135000229999999</v>
      </c>
      <c r="C212">
        <v>0.63940001000000002</v>
      </c>
      <c r="D212">
        <v>849.48699951000003</v>
      </c>
      <c r="E212">
        <v>1.7006000299999999</v>
      </c>
      <c r="F212">
        <v>463.55700683999999</v>
      </c>
      <c r="G212">
        <v>1.54449999</v>
      </c>
      <c r="H212">
        <v>9.9000003020963209E+37</v>
      </c>
      <c r="J212" s="2">
        <f>TREND(Calibration!$A$2:$A$4,Calibration!$B$2:$B$4,C212)</f>
        <v>426.06379120636393</v>
      </c>
      <c r="K212" s="2">
        <f>TREND(Calibration!$A$2:$A$4,Calibration!$C$2:$C$4,E212)</f>
        <v>671.91872598047917</v>
      </c>
      <c r="L212" s="2">
        <f>TREND(Calibration!$A$2:$A$4,Calibration!$D$2:$D$4,G212)</f>
        <v>592.63165009581815</v>
      </c>
    </row>
    <row r="213" spans="1:12" x14ac:dyDescent="0.25">
      <c r="A213">
        <v>1054596</v>
      </c>
      <c r="B213">
        <v>14.114999770000001</v>
      </c>
      <c r="C213">
        <v>0.63889998000000003</v>
      </c>
      <c r="D213">
        <v>512.50097656000003</v>
      </c>
      <c r="E213">
        <v>2.1294000099999999</v>
      </c>
      <c r="F213">
        <v>1345.2459716799999</v>
      </c>
      <c r="G213">
        <v>1.5397000300000001</v>
      </c>
      <c r="H213">
        <v>9.9000003020963209E+37</v>
      </c>
      <c r="J213" s="2">
        <f>TREND(Calibration!$A$2:$A$4,Calibration!$B$2:$B$4,C213)</f>
        <v>425.75635371570485</v>
      </c>
      <c r="K213" s="2">
        <f>TREND(Calibration!$A$2:$A$4,Calibration!$C$2:$C$4,E213)</f>
        <v>843.96324837833572</v>
      </c>
      <c r="L213" s="2">
        <f>TREND(Calibration!$A$2:$A$4,Calibration!$D$2:$D$4,G213)</f>
        <v>590.64541814238453</v>
      </c>
    </row>
    <row r="214" spans="1:12" x14ac:dyDescent="0.25">
      <c r="A214">
        <v>1059594</v>
      </c>
      <c r="B214">
        <v>14.057000159999999</v>
      </c>
      <c r="C214">
        <v>0.63719999999999999</v>
      </c>
      <c r="D214">
        <v>1154.6870117200001</v>
      </c>
      <c r="E214">
        <v>1.7222000399999999</v>
      </c>
      <c r="F214">
        <v>9.9000003020963209E+37</v>
      </c>
      <c r="G214">
        <v>1.54130006</v>
      </c>
      <c r="H214">
        <v>9.9000003020963209E+37</v>
      </c>
      <c r="J214" s="2">
        <f>TREND(Calibration!$A$2:$A$4,Calibration!$B$2:$B$4,C214)</f>
        <v>424.71114125771101</v>
      </c>
      <c r="K214" s="2">
        <f>TREND(Calibration!$A$2:$A$4,Calibration!$C$2:$C$4,E214)</f>
        <v>680.58515223413463</v>
      </c>
      <c r="L214" s="2">
        <f>TREND(Calibration!$A$2:$A$4,Calibration!$D$2:$D$4,G214)</f>
        <v>591.30751339160588</v>
      </c>
    </row>
    <row r="215" spans="1:12" x14ac:dyDescent="0.25">
      <c r="A215">
        <v>1064594</v>
      </c>
      <c r="B215">
        <v>14.03199959</v>
      </c>
      <c r="C215">
        <v>0.63829999999999998</v>
      </c>
      <c r="D215">
        <v>315.93899535999998</v>
      </c>
      <c r="E215">
        <v>1.72329998</v>
      </c>
      <c r="F215">
        <v>9.9000003020963209E+37</v>
      </c>
      <c r="G215">
        <v>1.5397000300000001</v>
      </c>
      <c r="H215">
        <v>993.86401366999996</v>
      </c>
      <c r="J215" s="2">
        <f>TREND(Calibration!$A$2:$A$4,Calibration!$B$2:$B$4,C215)</f>
        <v>425.38746315784698</v>
      </c>
      <c r="K215" s="2">
        <f>TREND(Calibration!$A$2:$A$4,Calibration!$C$2:$C$4,E215)</f>
        <v>681.02647373784896</v>
      </c>
      <c r="L215" s="2">
        <f>TREND(Calibration!$A$2:$A$4,Calibration!$D$2:$D$4,G215)</f>
        <v>590.64541814238453</v>
      </c>
    </row>
    <row r="216" spans="1:12" x14ac:dyDescent="0.25">
      <c r="A216">
        <v>1069591</v>
      </c>
      <c r="B216">
        <v>13.98600006</v>
      </c>
      <c r="C216">
        <v>0.64160001</v>
      </c>
      <c r="D216">
        <v>-9.9000003020963209E+37</v>
      </c>
      <c r="E216">
        <v>1.68550003</v>
      </c>
      <c r="F216">
        <v>9.9000003020963209E+37</v>
      </c>
      <c r="G216">
        <v>1.55050004</v>
      </c>
      <c r="H216">
        <v>9.9000003020963209E+37</v>
      </c>
      <c r="J216" s="2">
        <f>TREND(Calibration!$A$2:$A$4,Calibration!$B$2:$B$4,C216)</f>
        <v>427.41643500663594</v>
      </c>
      <c r="K216" s="2">
        <f>TREND(Calibration!$A$2:$A$4,Calibration!$C$2:$C$4,E216)</f>
        <v>665.86025487652148</v>
      </c>
      <c r="L216" s="2">
        <f>TREND(Calibration!$A$2:$A$4,Calibration!$D$2:$D$4,G216)</f>
        <v>595.11448141778737</v>
      </c>
    </row>
    <row r="217" spans="1:12" x14ac:dyDescent="0.25">
      <c r="A217">
        <v>1074591</v>
      </c>
      <c r="B217">
        <v>14.01200008</v>
      </c>
      <c r="C217">
        <v>0.64480000999999998</v>
      </c>
      <c r="D217">
        <v>366.24899291999998</v>
      </c>
      <c r="E217">
        <v>1.6007000199999999</v>
      </c>
      <c r="F217">
        <v>9.9000003020963209E+37</v>
      </c>
      <c r="G217">
        <v>1.54990005</v>
      </c>
      <c r="H217">
        <v>1173.1159668</v>
      </c>
      <c r="J217" s="2">
        <f>TREND(Calibration!$A$2:$A$4,Calibration!$B$2:$B$4,C217)</f>
        <v>429.38391689794071</v>
      </c>
      <c r="K217" s="2">
        <f>TREND(Calibration!$A$2:$A$4,Calibration!$C$2:$C$4,E217)</f>
        <v>631.83651910166566</v>
      </c>
      <c r="L217" s="2">
        <f>TREND(Calibration!$A$2:$A$4,Calibration!$D$2:$D$4,G217)</f>
        <v>594.86620449261704</v>
      </c>
    </row>
    <row r="218" spans="1:12" x14ac:dyDescent="0.25">
      <c r="A218">
        <v>1079591</v>
      </c>
      <c r="B218">
        <v>14.04399967</v>
      </c>
      <c r="C218">
        <v>0.64160001</v>
      </c>
      <c r="D218">
        <v>1015.78399658</v>
      </c>
      <c r="E218">
        <v>1.67359996</v>
      </c>
      <c r="F218">
        <v>9.9000003020963209E+37</v>
      </c>
      <c r="G218">
        <v>1.55369997</v>
      </c>
      <c r="H218">
        <v>1345.9510498</v>
      </c>
      <c r="J218" s="2">
        <f>TREND(Calibration!$A$2:$A$4,Calibration!$B$2:$B$4,C218)</f>
        <v>427.41643500663594</v>
      </c>
      <c r="K218" s="2">
        <f>TREND(Calibration!$A$2:$A$4,Calibration!$C$2:$C$4,E218)</f>
        <v>661.08567009307296</v>
      </c>
      <c r="L218" s="2">
        <f>TREND(Calibration!$A$2:$A$4,Calibration!$D$2:$D$4,G218)</f>
        <v>596.43861812199964</v>
      </c>
    </row>
    <row r="219" spans="1:12" x14ac:dyDescent="0.25">
      <c r="A219">
        <v>1084592</v>
      </c>
      <c r="B219">
        <v>14.01799965</v>
      </c>
      <c r="C219">
        <v>0.64319998</v>
      </c>
      <c r="D219">
        <v>9.9000003020963209E+37</v>
      </c>
      <c r="E219">
        <v>1.45809996</v>
      </c>
      <c r="F219">
        <v>672.14300536999997</v>
      </c>
      <c r="G219">
        <v>1.55480003</v>
      </c>
      <c r="H219">
        <v>9.9000003020963209E+37</v>
      </c>
      <c r="J219" s="2">
        <f>TREND(Calibration!$A$2:$A$4,Calibration!$B$2:$B$4,C219)</f>
        <v>428.40015750714559</v>
      </c>
      <c r="K219" s="2">
        <f>TREND(Calibration!$A$2:$A$4,Calibration!$C$2:$C$4,E219)</f>
        <v>574.62205930480263</v>
      </c>
      <c r="L219" s="2">
        <f>TREND(Calibration!$A$2:$A$4,Calibration!$D$2:$D$4,G219)</f>
        <v>596.89382489928403</v>
      </c>
    </row>
    <row r="220" spans="1:12" x14ac:dyDescent="0.25">
      <c r="A220">
        <v>1089602</v>
      </c>
      <c r="B220">
        <v>14.04399967</v>
      </c>
      <c r="C220">
        <v>0.63669997</v>
      </c>
      <c r="D220">
        <v>1352.4310302700001</v>
      </c>
      <c r="E220">
        <v>1.43060005</v>
      </c>
      <c r="F220">
        <v>648.23699951000003</v>
      </c>
      <c r="G220">
        <v>1.55369997</v>
      </c>
      <c r="H220">
        <v>9.9000003020963209E+37</v>
      </c>
      <c r="J220" s="2">
        <f>TREND(Calibration!$A$2:$A$4,Calibration!$B$2:$B$4,C220)</f>
        <v>424.40370376705192</v>
      </c>
      <c r="K220" s="2">
        <f>TREND(Calibration!$A$2:$A$4,Calibration!$C$2:$C$4,E220)</f>
        <v>563.58845598715777</v>
      </c>
      <c r="L220" s="2">
        <f>TREND(Calibration!$A$2:$A$4,Calibration!$D$2:$D$4,G220)</f>
        <v>596.43861812199964</v>
      </c>
    </row>
    <row r="221" spans="1:12" x14ac:dyDescent="0.25">
      <c r="A221">
        <v>1094592</v>
      </c>
      <c r="B221">
        <v>14.010999679999999</v>
      </c>
      <c r="C221">
        <v>0.63349997999999996</v>
      </c>
      <c r="D221">
        <v>1056.0119628899999</v>
      </c>
      <c r="E221">
        <v>1.55260003</v>
      </c>
      <c r="F221">
        <v>305.61499022999999</v>
      </c>
      <c r="G221">
        <v>1.5493999700000001</v>
      </c>
      <c r="H221">
        <v>9.9000003020963209E+37</v>
      </c>
      <c r="J221" s="2">
        <f>TREND(Calibration!$A$2:$A$4,Calibration!$B$2:$B$4,C221)</f>
        <v>422.43622802412801</v>
      </c>
      <c r="K221" s="2">
        <f>TREND(Calibration!$A$2:$A$4,Calibration!$C$2:$C$4,E221)</f>
        <v>612.53768469665556</v>
      </c>
      <c r="L221" s="2">
        <f>TREND(Calibration!$A$2:$A$4,Calibration!$D$2:$D$4,G221)</f>
        <v>594.65927050248524</v>
      </c>
    </row>
    <row r="222" spans="1:12" x14ac:dyDescent="0.25">
      <c r="A222">
        <v>1099591</v>
      </c>
      <c r="B222">
        <v>13.96899986</v>
      </c>
      <c r="C222">
        <v>0.63510001000000005</v>
      </c>
      <c r="D222">
        <v>628.09399413999995</v>
      </c>
      <c r="E222">
        <v>1.52719998</v>
      </c>
      <c r="F222">
        <v>591.70001220999995</v>
      </c>
      <c r="G222">
        <v>1.5424</v>
      </c>
      <c r="H222">
        <v>9.9000003020963209E+37</v>
      </c>
      <c r="J222" s="2">
        <f>TREND(Calibration!$A$2:$A$4,Calibration!$B$2:$B$4,C222)</f>
        <v>423.41998741492318</v>
      </c>
      <c r="K222" s="2">
        <f>TREND(Calibration!$A$2:$A$4,Calibration!$C$2:$C$4,E222)</f>
        <v>602.34659403678268</v>
      </c>
      <c r="L222" s="2">
        <f>TREND(Calibration!$A$2:$A$4,Calibration!$D$2:$D$4,G222)</f>
        <v>591.76267051267769</v>
      </c>
    </row>
    <row r="223" spans="1:12" x14ac:dyDescent="0.25">
      <c r="A223">
        <v>1104592</v>
      </c>
      <c r="B223">
        <v>13.963000299999999</v>
      </c>
      <c r="C223">
        <v>0.63290000000000002</v>
      </c>
      <c r="D223">
        <v>551.77697753999996</v>
      </c>
      <c r="E223">
        <v>1.48670006</v>
      </c>
      <c r="F223">
        <v>1089.25</v>
      </c>
      <c r="G223">
        <v>1.53429997</v>
      </c>
      <c r="H223">
        <v>9.9000003020963209E+37</v>
      </c>
      <c r="J223" s="2">
        <f>TREND(Calibration!$A$2:$A$4,Calibration!$B$2:$B$4,C223)</f>
        <v>422.06733746627026</v>
      </c>
      <c r="K223" s="2">
        <f>TREND(Calibration!$A$2:$A$4,Calibration!$C$2:$C$4,E223)</f>
        <v>586.09708443197485</v>
      </c>
      <c r="L223" s="2">
        <f>TREND(Calibration!$A$2:$A$4,Calibration!$D$2:$D$4,G223)</f>
        <v>588.41086374558563</v>
      </c>
    </row>
    <row r="224" spans="1:12" x14ac:dyDescent="0.25">
      <c r="A224">
        <v>1109592</v>
      </c>
      <c r="B224">
        <v>13.942999840000001</v>
      </c>
      <c r="C224">
        <v>0.63779998000000004</v>
      </c>
      <c r="D224">
        <v>701.17102050999995</v>
      </c>
      <c r="E224">
        <v>1.61150002</v>
      </c>
      <c r="F224">
        <v>9.9000003020963209E+37</v>
      </c>
      <c r="G224">
        <v>1.5332000299999999</v>
      </c>
      <c r="H224">
        <v>964.44396973000005</v>
      </c>
      <c r="J224" s="2">
        <f>TREND(Calibration!$A$2:$A$4,Calibration!$B$2:$B$4,C224)</f>
        <v>425.08003181556882</v>
      </c>
      <c r="K224" s="2">
        <f>TREND(Calibration!$A$2:$A$4,Calibration!$C$2:$C$4,E224)</f>
        <v>636.16973022237721</v>
      </c>
      <c r="L224" s="2">
        <f>TREND(Calibration!$A$2:$A$4,Calibration!$D$2:$D$4,G224)</f>
        <v>587.95570662451382</v>
      </c>
    </row>
    <row r="225" spans="1:12" x14ac:dyDescent="0.25">
      <c r="A225">
        <v>1114591</v>
      </c>
      <c r="B225">
        <v>13.92700005</v>
      </c>
      <c r="C225">
        <v>0.63450002999999999</v>
      </c>
      <c r="D225">
        <v>1107.52502441</v>
      </c>
      <c r="E225">
        <v>1.5585999500000001</v>
      </c>
      <c r="F225">
        <v>1152.9649658200001</v>
      </c>
      <c r="G225">
        <v>1.5391000500000001</v>
      </c>
      <c r="H225">
        <v>1292.79003906</v>
      </c>
      <c r="J225" s="2">
        <f>TREND(Calibration!$A$2:$A$4,Calibration!$B$2:$B$4,C225)</f>
        <v>423.05109685706532</v>
      </c>
      <c r="K225" s="2">
        <f>TREND(Calibration!$A$2:$A$4,Calibration!$C$2:$C$4,E225)</f>
        <v>614.94499211030177</v>
      </c>
      <c r="L225" s="2">
        <f>TREND(Calibration!$A$2:$A$4,Calibration!$D$2:$D$4,G225)</f>
        <v>590.39714535523194</v>
      </c>
    </row>
    <row r="226" spans="1:12" x14ac:dyDescent="0.25">
      <c r="A226">
        <v>1119591</v>
      </c>
      <c r="B226">
        <v>13.90400028</v>
      </c>
      <c r="C226">
        <v>0.63349997999999996</v>
      </c>
      <c r="D226">
        <v>9.9000003020963209E+37</v>
      </c>
      <c r="E226">
        <v>1.56449997</v>
      </c>
      <c r="F226">
        <v>701.43103026999995</v>
      </c>
      <c r="G226">
        <v>1.54069996</v>
      </c>
      <c r="H226">
        <v>9.9000003020963209E+37</v>
      </c>
      <c r="J226" s="2">
        <f>TREND(Calibration!$A$2:$A$4,Calibration!$B$2:$B$4,C226)</f>
        <v>422.43622802412801</v>
      </c>
      <c r="K226" s="2">
        <f>TREND(Calibration!$A$2:$A$4,Calibration!$C$2:$C$4,E226)</f>
        <v>617.31221732108133</v>
      </c>
      <c r="L226" s="2">
        <f>TREND(Calibration!$A$2:$A$4,Calibration!$D$2:$D$4,G226)</f>
        <v>591.0591909482406</v>
      </c>
    </row>
    <row r="227" spans="1:12" x14ac:dyDescent="0.25">
      <c r="A227">
        <v>1124592</v>
      </c>
      <c r="B227">
        <v>13.84300041</v>
      </c>
      <c r="C227">
        <v>0.63020003000000002</v>
      </c>
      <c r="D227">
        <v>9.9000003020963209E+37</v>
      </c>
      <c r="E227">
        <v>1.57640004</v>
      </c>
      <c r="F227">
        <v>344.43200683999999</v>
      </c>
      <c r="G227">
        <v>1.54130006</v>
      </c>
      <c r="H227">
        <v>9.9000003020963209E+37</v>
      </c>
      <c r="J227" s="2">
        <f>TREND(Calibration!$A$2:$A$4,Calibration!$B$2:$B$4,C227)</f>
        <v>420.40729306562457</v>
      </c>
      <c r="K227" s="2">
        <f>TREND(Calibration!$A$2:$A$4,Calibration!$C$2:$C$4,E227)</f>
        <v>622.08680210452997</v>
      </c>
      <c r="L227" s="2">
        <f>TREND(Calibration!$A$2:$A$4,Calibration!$D$2:$D$4,G227)</f>
        <v>591.30751339160588</v>
      </c>
    </row>
    <row r="228" spans="1:12" x14ac:dyDescent="0.25">
      <c r="A228">
        <v>1129591</v>
      </c>
      <c r="B228">
        <v>13.800999640000001</v>
      </c>
      <c r="C228">
        <v>0.63940001000000002</v>
      </c>
      <c r="D228">
        <v>72.376998900000004</v>
      </c>
      <c r="E228">
        <v>1.63849998</v>
      </c>
      <c r="F228">
        <v>697.89001465000001</v>
      </c>
      <c r="G228">
        <v>1.5402</v>
      </c>
      <c r="H228">
        <v>9.9000003020963209E+37</v>
      </c>
      <c r="J228" s="2">
        <f>TREND(Calibration!$A$2:$A$4,Calibration!$B$2:$B$4,C228)</f>
        <v>426.06379120636393</v>
      </c>
      <c r="K228" s="2">
        <f>TREND(Calibration!$A$2:$A$4,Calibration!$C$2:$C$4,E228)</f>
        <v>647.00274197522572</v>
      </c>
      <c r="L228" s="2">
        <f>TREND(Calibration!$A$2:$A$4,Calibration!$D$2:$D$4,G228)</f>
        <v>590.85230661432138</v>
      </c>
    </row>
    <row r="229" spans="1:12" x14ac:dyDescent="0.25">
      <c r="A229">
        <v>1134592</v>
      </c>
      <c r="B229">
        <v>13.897000309999999</v>
      </c>
      <c r="C229">
        <v>0.63990002999999995</v>
      </c>
      <c r="D229">
        <v>86.696998600000001</v>
      </c>
      <c r="E229">
        <v>1.6497999400000001</v>
      </c>
      <c r="F229">
        <v>9.9000003020963209E+37</v>
      </c>
      <c r="G229">
        <v>1.5391000500000001</v>
      </c>
      <c r="H229">
        <v>1328.1199951200001</v>
      </c>
      <c r="J229" s="2">
        <f>TREND(Calibration!$A$2:$A$4,Calibration!$B$2:$B$4,C229)</f>
        <v>426.37122254864209</v>
      </c>
      <c r="K229" s="2">
        <f>TREND(Calibration!$A$2:$A$4,Calibration!$C$2:$C$4,E229)</f>
        <v>651.53654867296598</v>
      </c>
      <c r="L229" s="2">
        <f>TREND(Calibration!$A$2:$A$4,Calibration!$D$2:$D$4,G229)</f>
        <v>590.39714535523194</v>
      </c>
    </row>
    <row r="230" spans="1:12" x14ac:dyDescent="0.25">
      <c r="A230">
        <v>1139591</v>
      </c>
      <c r="B230">
        <v>13.90699959</v>
      </c>
      <c r="C230">
        <v>0.64429997999999999</v>
      </c>
      <c r="D230">
        <v>586.50701904000005</v>
      </c>
      <c r="E230">
        <v>1.6751999900000001</v>
      </c>
      <c r="F230">
        <v>9.9000003020963209E+37</v>
      </c>
      <c r="G230">
        <v>1.53530002</v>
      </c>
      <c r="H230">
        <v>1311.66796875</v>
      </c>
      <c r="J230" s="2">
        <f>TREND(Calibration!$A$2:$A$4,Calibration!$B$2:$B$4,C230)</f>
        <v>429.07647940728162</v>
      </c>
      <c r="K230" s="2">
        <f>TREND(Calibration!$A$2:$A$4,Calibration!$C$2:$C$4,E230)</f>
        <v>661.72763933283886</v>
      </c>
      <c r="L230" s="2">
        <f>TREND(Calibration!$A$2:$A$4,Calibration!$D$2:$D$4,G230)</f>
        <v>588.82468620765439</v>
      </c>
    </row>
    <row r="231" spans="1:12" x14ac:dyDescent="0.25">
      <c r="A231">
        <v>1144591</v>
      </c>
      <c r="B231">
        <v>13.963000299999999</v>
      </c>
      <c r="C231">
        <v>0.64209998000000001</v>
      </c>
      <c r="D231">
        <v>725.81097411999997</v>
      </c>
      <c r="E231">
        <v>1.77079999</v>
      </c>
      <c r="F231">
        <v>9.9000003020963209E+37</v>
      </c>
      <c r="G231">
        <v>1.53530002</v>
      </c>
      <c r="H231">
        <v>1134.7569580100001</v>
      </c>
      <c r="J231" s="2">
        <f>TREND(Calibration!$A$2:$A$4,Calibration!$B$2:$B$4,C231)</f>
        <v>427.72383560700962</v>
      </c>
      <c r="K231" s="2">
        <f>TREND(Calibration!$A$2:$A$4,Calibration!$C$2:$C$4,E231)</f>
        <v>700.08458221617354</v>
      </c>
      <c r="L231" s="2">
        <f>TREND(Calibration!$A$2:$A$4,Calibration!$D$2:$D$4,G231)</f>
        <v>588.82468620765439</v>
      </c>
    </row>
    <row r="232" spans="1:12" x14ac:dyDescent="0.25">
      <c r="A232">
        <v>1149602</v>
      </c>
      <c r="B232">
        <v>13.946999549999999</v>
      </c>
      <c r="C232">
        <v>0.64910000999999995</v>
      </c>
      <c r="D232">
        <v>1190.70800781</v>
      </c>
      <c r="E232">
        <v>2.05430007</v>
      </c>
      <c r="F232">
        <v>9.9000003020963209E+37</v>
      </c>
      <c r="G232">
        <v>1.53530002</v>
      </c>
      <c r="H232">
        <v>9.9000003020963209E+37</v>
      </c>
      <c r="J232" s="2">
        <f>TREND(Calibration!$A$2:$A$4,Calibration!$B$2:$B$4,C232)</f>
        <v>432.02772068938145</v>
      </c>
      <c r="K232" s="2">
        <f>TREND(Calibration!$A$2:$A$4,Calibration!$C$2:$C$4,E232)</f>
        <v>813.83140623270958</v>
      </c>
      <c r="L232" s="2">
        <f>TREND(Calibration!$A$2:$A$4,Calibration!$D$2:$D$4,G232)</f>
        <v>588.82468620765439</v>
      </c>
    </row>
    <row r="233" spans="1:12" x14ac:dyDescent="0.25">
      <c r="A233">
        <v>1154592</v>
      </c>
      <c r="B233">
        <v>14.024000170000001</v>
      </c>
      <c r="C233">
        <v>0.65069997000000002</v>
      </c>
      <c r="D233">
        <v>521.55499268000005</v>
      </c>
      <c r="E233">
        <v>1.81400001</v>
      </c>
      <c r="F233">
        <v>9.9000003020963209E+37</v>
      </c>
      <c r="G233">
        <v>1.5326000500000001</v>
      </c>
      <c r="H233">
        <v>905.92901611000002</v>
      </c>
      <c r="J233" s="2">
        <f>TREND(Calibration!$A$2:$A$4,Calibration!$B$2:$B$4,C233)</f>
        <v>433.01143704151025</v>
      </c>
      <c r="K233" s="2">
        <f>TREND(Calibration!$A$2:$A$4,Calibration!$C$2:$C$4,E233)</f>
        <v>717.41743472348446</v>
      </c>
      <c r="L233" s="2">
        <f>TREND(Calibration!$A$2:$A$4,Calibration!$D$2:$D$4,G233)</f>
        <v>587.70743383736124</v>
      </c>
    </row>
    <row r="234" spans="1:12" x14ac:dyDescent="0.25">
      <c r="A234">
        <v>1159591</v>
      </c>
      <c r="B234">
        <v>14.03100014</v>
      </c>
      <c r="C234">
        <v>0.64749997999999997</v>
      </c>
      <c r="D234">
        <v>763.61700439000003</v>
      </c>
      <c r="E234">
        <v>1.7270000000000001</v>
      </c>
      <c r="F234">
        <v>9.9000003020963209E+37</v>
      </c>
      <c r="G234">
        <v>1.53209996</v>
      </c>
      <c r="H234">
        <v>9.9000003020963209E+37</v>
      </c>
      <c r="J234" s="2">
        <f>TREND(Calibration!$A$2:$A$4,Calibration!$B$2:$B$4,C234)</f>
        <v>431.04396129858634</v>
      </c>
      <c r="K234" s="2">
        <f>TREND(Calibration!$A$2:$A$4,Calibration!$C$2:$C$4,E234)</f>
        <v>682.51100779440969</v>
      </c>
      <c r="L234" s="2">
        <f>TREND(Calibration!$A$2:$A$4,Calibration!$D$2:$D$4,G234)</f>
        <v>587.50049570921169</v>
      </c>
    </row>
    <row r="235" spans="1:12" x14ac:dyDescent="0.25">
      <c r="A235">
        <v>1164591</v>
      </c>
      <c r="B235">
        <v>14.06999969</v>
      </c>
      <c r="C235">
        <v>0.64319998</v>
      </c>
      <c r="D235">
        <v>558.16998291000004</v>
      </c>
      <c r="E235">
        <v>1.6578999800000001</v>
      </c>
      <c r="F235">
        <v>9.9000003020963209E+37</v>
      </c>
      <c r="G235">
        <v>1.5348000500000001</v>
      </c>
      <c r="H235">
        <v>9.9000003020963209E+37</v>
      </c>
      <c r="J235" s="2">
        <f>TREND(Calibration!$A$2:$A$4,Calibration!$B$2:$B$4,C235)</f>
        <v>428.40015750714559</v>
      </c>
      <c r="K235" s="2">
        <f>TREND(Calibration!$A$2:$A$4,Calibration!$C$2:$C$4,E235)</f>
        <v>654.78647306242965</v>
      </c>
      <c r="L235" s="2">
        <f>TREND(Calibration!$A$2:$A$4,Calibration!$D$2:$D$4,G235)</f>
        <v>588.61779773571755</v>
      </c>
    </row>
    <row r="236" spans="1:12" x14ac:dyDescent="0.25">
      <c r="A236">
        <v>1169616</v>
      </c>
      <c r="B236">
        <v>14.199000359999999</v>
      </c>
      <c r="C236">
        <v>0.65399998000000004</v>
      </c>
      <c r="D236">
        <v>171.66799927</v>
      </c>
      <c r="E236">
        <v>1.66439998</v>
      </c>
      <c r="F236">
        <v>9.9000003020963209E+37</v>
      </c>
      <c r="G236">
        <v>1.5336999899999999</v>
      </c>
      <c r="H236">
        <v>894.96600341999999</v>
      </c>
      <c r="J236" s="2">
        <f>TREND(Calibration!$A$2:$A$4,Calibration!$B$2:$B$4,C236)</f>
        <v>435.0404088902992</v>
      </c>
      <c r="K236" s="2">
        <f>TREND(Calibration!$A$2:$A$4,Calibration!$C$2:$C$4,E236)</f>
        <v>657.39442419989484</v>
      </c>
      <c r="L236" s="2">
        <f>TREND(Calibration!$A$2:$A$4,Calibration!$D$2:$D$4,G236)</f>
        <v>588.16259095843304</v>
      </c>
    </row>
    <row r="237" spans="1:12" x14ac:dyDescent="0.25">
      <c r="A237">
        <v>1174592</v>
      </c>
      <c r="B237">
        <v>14.24800014</v>
      </c>
      <c r="C237">
        <v>0.65829998000000001</v>
      </c>
      <c r="D237">
        <v>668.11199951000003</v>
      </c>
      <c r="E237">
        <v>1.68490005</v>
      </c>
      <c r="F237">
        <v>9.9000003020963209E+37</v>
      </c>
      <c r="G237">
        <v>1.54340005</v>
      </c>
      <c r="H237">
        <v>9.9000003020963209E+37</v>
      </c>
      <c r="J237" s="2">
        <f>TREND(Calibration!$A$2:$A$4,Calibration!$B$2:$B$4,C237)</f>
        <v>437.68421268173995</v>
      </c>
      <c r="K237" s="2">
        <f>TREND(Calibration!$A$2:$A$4,Calibration!$C$2:$C$4,E237)</f>
        <v>665.61952894983585</v>
      </c>
      <c r="L237" s="2">
        <f>TREND(Calibration!$A$2:$A$4,Calibration!$D$2:$D$4,G237)</f>
        <v>592.17649297474634</v>
      </c>
    </row>
    <row r="238" spans="1:12" x14ac:dyDescent="0.25">
      <c r="A238">
        <v>1179592</v>
      </c>
      <c r="B238">
        <v>14.347999570000001</v>
      </c>
      <c r="C238">
        <v>0.65509998999999997</v>
      </c>
      <c r="D238">
        <v>9.9000003020963209E+37</v>
      </c>
      <c r="E238">
        <v>1.61259997</v>
      </c>
      <c r="F238">
        <v>862.13098145000004</v>
      </c>
      <c r="G238">
        <v>1.54779994</v>
      </c>
      <c r="H238">
        <v>9.9000003020963209E+37</v>
      </c>
      <c r="J238" s="2">
        <f>TREND(Calibration!$A$2:$A$4,Calibration!$B$2:$B$4,C238)</f>
        <v>435.71673693881604</v>
      </c>
      <c r="K238" s="2">
        <f>TREND(Calibration!$A$2:$A$4,Calibration!$C$2:$C$4,E238)</f>
        <v>636.61105573832401</v>
      </c>
      <c r="L238" s="2">
        <f>TREND(Calibration!$A$2:$A$4,Calibration!$D$2:$D$4,G238)</f>
        <v>593.99717525326389</v>
      </c>
    </row>
    <row r="239" spans="1:12" x14ac:dyDescent="0.25">
      <c r="A239">
        <v>1184591</v>
      </c>
      <c r="B239">
        <v>14.42300034</v>
      </c>
      <c r="C239">
        <v>0.65450001000000002</v>
      </c>
      <c r="D239">
        <v>826.84698486000002</v>
      </c>
      <c r="E239">
        <v>1.50189996</v>
      </c>
      <c r="F239">
        <v>997.39898682</v>
      </c>
      <c r="G239">
        <v>1.5575000000000001</v>
      </c>
      <c r="H239">
        <v>1081.7270507799999</v>
      </c>
      <c r="J239" s="2">
        <f>TREND(Calibration!$A$2:$A$4,Calibration!$B$2:$B$4,C239)</f>
        <v>435.34784638095829</v>
      </c>
      <c r="K239" s="2">
        <f>TREND(Calibration!$A$2:$A$4,Calibration!$C$2:$C$4,E239)</f>
        <v>592.19563773879906</v>
      </c>
      <c r="L239" s="2">
        <f>TREND(Calibration!$A$2:$A$4,Calibration!$D$2:$D$4,G239)</f>
        <v>598.01107726957719</v>
      </c>
    </row>
    <row r="240" spans="1:12" x14ac:dyDescent="0.25">
      <c r="A240">
        <v>1189591</v>
      </c>
      <c r="B240">
        <v>14.442999840000001</v>
      </c>
      <c r="C240">
        <v>0.65289998000000005</v>
      </c>
      <c r="D240">
        <v>909.97601318</v>
      </c>
      <c r="E240">
        <v>1.55799997</v>
      </c>
      <c r="F240">
        <v>1225.2779541</v>
      </c>
      <c r="G240">
        <v>1.5601999799999999</v>
      </c>
      <c r="H240">
        <v>1272.87597656</v>
      </c>
      <c r="J240" s="2">
        <f>TREND(Calibration!$A$2:$A$4,Calibration!$B$2:$B$4,C240)</f>
        <v>434.36408699016317</v>
      </c>
      <c r="K240" s="2">
        <f>TREND(Calibration!$A$2:$A$4,Calibration!$C$2:$C$4,E240)</f>
        <v>614.70426618361614</v>
      </c>
      <c r="L240" s="2">
        <f>TREND(Calibration!$A$2:$A$4,Calibration!$D$2:$D$4,G240)</f>
        <v>599.12833377788797</v>
      </c>
    </row>
    <row r="241" spans="1:12" x14ac:dyDescent="0.25">
      <c r="A241">
        <v>1194591</v>
      </c>
      <c r="B241">
        <v>14.58199978</v>
      </c>
      <c r="C241">
        <v>0.65560001000000001</v>
      </c>
      <c r="D241">
        <v>9.9000003020963209E+37</v>
      </c>
      <c r="E241">
        <v>1.6957000499999999</v>
      </c>
      <c r="F241">
        <v>964.98498534999999</v>
      </c>
      <c r="G241">
        <v>1.55589998</v>
      </c>
      <c r="H241">
        <v>9.9000003020963209E+37</v>
      </c>
      <c r="J241" s="2">
        <f>TREND(Calibration!$A$2:$A$4,Calibration!$B$2:$B$4,C241)</f>
        <v>436.02416828109426</v>
      </c>
      <c r="K241" s="2">
        <f>TREND(Calibration!$A$2:$A$4,Calibration!$C$2:$C$4,E241)</f>
        <v>669.95274007054729</v>
      </c>
      <c r="L241" s="2">
        <f>TREND(Calibration!$A$2:$A$4,Calibration!$D$2:$D$4,G241)</f>
        <v>597.34898615837358</v>
      </c>
    </row>
    <row r="242" spans="1:12" x14ac:dyDescent="0.25">
      <c r="A242">
        <v>1199592</v>
      </c>
      <c r="B242">
        <v>14.623999599999999</v>
      </c>
      <c r="C242">
        <v>0.65560001000000001</v>
      </c>
      <c r="D242">
        <v>9.9000003020963209E+37</v>
      </c>
      <c r="E242">
        <v>1.7989000100000001</v>
      </c>
      <c r="F242">
        <v>407.94400023999998</v>
      </c>
      <c r="G242">
        <v>1.55050004</v>
      </c>
      <c r="H242">
        <v>9.9000003020963209E+37</v>
      </c>
      <c r="J242" s="2">
        <f>TREND(Calibration!$A$2:$A$4,Calibration!$B$2:$B$4,C242)</f>
        <v>436.02416828109426</v>
      </c>
      <c r="K242" s="2">
        <f>TREND(Calibration!$A$2:$A$4,Calibration!$C$2:$C$4,E242)</f>
        <v>711.35896361952678</v>
      </c>
      <c r="L242" s="2">
        <f>TREND(Calibration!$A$2:$A$4,Calibration!$D$2:$D$4,G242)</f>
        <v>595.11448141778737</v>
      </c>
    </row>
    <row r="243" spans="1:12" x14ac:dyDescent="0.25">
      <c r="A243">
        <v>1204592</v>
      </c>
      <c r="B243">
        <v>14.652999879999999</v>
      </c>
      <c r="C243">
        <v>0.65560001000000001</v>
      </c>
      <c r="D243">
        <v>1328.3239746100001</v>
      </c>
      <c r="E243">
        <v>1.78429997</v>
      </c>
      <c r="F243">
        <v>397.21301269999998</v>
      </c>
      <c r="G243">
        <v>1.54990005</v>
      </c>
      <c r="H243">
        <v>9.9000003020963209E+37</v>
      </c>
      <c r="J243" s="2">
        <f>TREND(Calibration!$A$2:$A$4,Calibration!$B$2:$B$4,C243)</f>
        <v>436.02416828109426</v>
      </c>
      <c r="K243" s="2">
        <f>TREND(Calibration!$A$2:$A$4,Calibration!$C$2:$C$4,E243)</f>
        <v>705.50108809259791</v>
      </c>
      <c r="L243" s="2">
        <f>TREND(Calibration!$A$2:$A$4,Calibration!$D$2:$D$4,G243)</f>
        <v>594.86620449261704</v>
      </c>
    </row>
    <row r="244" spans="1:12" x14ac:dyDescent="0.25">
      <c r="A244">
        <v>1209592</v>
      </c>
      <c r="B244">
        <v>14.788999560000001</v>
      </c>
      <c r="C244">
        <v>0.66100000999999997</v>
      </c>
      <c r="D244">
        <v>407.72601318</v>
      </c>
      <c r="E244">
        <v>1.7691999700000001</v>
      </c>
      <c r="F244">
        <v>9.9000003020963209E+37</v>
      </c>
      <c r="G244">
        <v>1.5552999999999999</v>
      </c>
      <c r="H244">
        <v>1353.9129638700001</v>
      </c>
      <c r="J244" s="2">
        <f>TREND(Calibration!$A$2:$A$4,Calibration!$B$2:$B$4,C244)</f>
        <v>439.34429397267104</v>
      </c>
      <c r="K244" s="2">
        <f>TREND(Calibration!$A$2:$A$4,Calibration!$C$2:$C$4,E244)</f>
        <v>699.44261698864022</v>
      </c>
      <c r="L244" s="2">
        <f>TREND(Calibration!$A$2:$A$4,Calibration!$D$2:$D$4,G244)</f>
        <v>597.10071337122088</v>
      </c>
    </row>
    <row r="245" spans="1:12" x14ac:dyDescent="0.25">
      <c r="A245">
        <v>1214592</v>
      </c>
      <c r="B245">
        <v>14.789999959999999</v>
      </c>
      <c r="C245">
        <v>0.66210002000000001</v>
      </c>
      <c r="D245">
        <v>1010.0949707</v>
      </c>
      <c r="E245">
        <v>1.59689999</v>
      </c>
      <c r="F245">
        <v>9.9000003020963209E+37</v>
      </c>
      <c r="G245">
        <v>1.55209994</v>
      </c>
      <c r="H245">
        <v>9.9000003020963209E+37</v>
      </c>
      <c r="J245" s="2">
        <f>TREND(Calibration!$A$2:$A$4,Calibration!$B$2:$B$4,C245)</f>
        <v>440.02062202118799</v>
      </c>
      <c r="K245" s="2">
        <f>TREND(Calibration!$A$2:$A$4,Calibration!$C$2:$C$4,E245)</f>
        <v>630.31185870768081</v>
      </c>
      <c r="L245" s="2">
        <f>TREND(Calibration!$A$2:$A$4,Calibration!$D$2:$D$4,G245)</f>
        <v>595.77652287277829</v>
      </c>
    </row>
    <row r="246" spans="1:12" x14ac:dyDescent="0.25">
      <c r="A246">
        <v>1219591</v>
      </c>
      <c r="B246">
        <v>14.85499954</v>
      </c>
      <c r="C246">
        <v>0.65939999000000005</v>
      </c>
      <c r="D246">
        <v>969.64801024999997</v>
      </c>
      <c r="E246">
        <v>1.4726999999999999</v>
      </c>
      <c r="F246">
        <v>9.9000003020963209E+37</v>
      </c>
      <c r="G246">
        <v>1.5402</v>
      </c>
      <c r="H246">
        <v>9.9000003020963209E+37</v>
      </c>
      <c r="J246" s="2">
        <f>TREND(Calibration!$A$2:$A$4,Calibration!$B$2:$B$4,C246)</f>
        <v>438.3605407302569</v>
      </c>
      <c r="K246" s="2">
        <f>TREND(Calibration!$A$2:$A$4,Calibration!$C$2:$C$4,E246)</f>
        <v>580.4799348317315</v>
      </c>
      <c r="L246" s="2">
        <f>TREND(Calibration!$A$2:$A$4,Calibration!$D$2:$D$4,G246)</f>
        <v>590.85230661432138</v>
      </c>
    </row>
    <row r="247" spans="1:12" x14ac:dyDescent="0.25">
      <c r="A247">
        <v>1224591</v>
      </c>
      <c r="B247">
        <v>14.94200039</v>
      </c>
      <c r="C247">
        <v>0.65130001000000004</v>
      </c>
      <c r="D247">
        <v>1116.23205566</v>
      </c>
      <c r="E247">
        <v>1.5834000100000001</v>
      </c>
      <c r="F247">
        <v>1290.0639648399999</v>
      </c>
      <c r="G247">
        <v>1.53429997</v>
      </c>
      <c r="H247">
        <v>9.9000003020963209E+37</v>
      </c>
      <c r="J247" s="2">
        <f>TREND(Calibration!$A$2:$A$4,Calibration!$B$2:$B$4,C247)</f>
        <v>433.38036448965352</v>
      </c>
      <c r="K247" s="2">
        <f>TREND(Calibration!$A$2:$A$4,Calibration!$C$2:$C$4,E247)</f>
        <v>624.89535283125656</v>
      </c>
      <c r="L247" s="2">
        <f>TREND(Calibration!$A$2:$A$4,Calibration!$D$2:$D$4,G247)</f>
        <v>588.41086374558563</v>
      </c>
    </row>
    <row r="248" spans="1:12" x14ac:dyDescent="0.25">
      <c r="A248">
        <v>1229591</v>
      </c>
      <c r="B248">
        <v>15.038999560000001</v>
      </c>
      <c r="C248">
        <v>0.65880000999999999</v>
      </c>
      <c r="D248">
        <v>569.66302489999998</v>
      </c>
      <c r="E248">
        <v>1.7648999700000001</v>
      </c>
      <c r="F248">
        <v>9.9000003020963209E+37</v>
      </c>
      <c r="G248">
        <v>1.5379999900000001</v>
      </c>
      <c r="H248">
        <v>967.44799805000002</v>
      </c>
      <c r="J248" s="2">
        <f>TREND(Calibration!$A$2:$A$4,Calibration!$B$2:$B$4,C248)</f>
        <v>437.99165017239903</v>
      </c>
      <c r="K248" s="2">
        <f>TREND(Calibration!$A$2:$A$4,Calibration!$C$2:$C$4,E248)</f>
        <v>697.71735700539398</v>
      </c>
      <c r="L248" s="2">
        <f>TREND(Calibration!$A$2:$A$4,Calibration!$D$2:$D$4,G248)</f>
        <v>589.94193857794755</v>
      </c>
    </row>
    <row r="249" spans="1:12" x14ac:dyDescent="0.25">
      <c r="A249">
        <v>1234592</v>
      </c>
      <c r="B249">
        <v>15.06099987</v>
      </c>
      <c r="C249">
        <v>0.65339999999999998</v>
      </c>
      <c r="D249">
        <v>9.9000003020963209E+37</v>
      </c>
      <c r="E249">
        <v>1.8226000099999999</v>
      </c>
      <c r="F249">
        <v>879.73297118999994</v>
      </c>
      <c r="G249">
        <v>1.54449999</v>
      </c>
      <c r="H249">
        <v>9.9000003020963209E+37</v>
      </c>
      <c r="J249" s="2">
        <f>TREND(Calibration!$A$2:$A$4,Calibration!$B$2:$B$4,C249)</f>
        <v>434.67151833244134</v>
      </c>
      <c r="K249" s="2">
        <f>TREND(Calibration!$A$2:$A$4,Calibration!$C$2:$C$4,E249)</f>
        <v>720.86795468997684</v>
      </c>
      <c r="L249" s="2">
        <f>TREND(Calibration!$A$2:$A$4,Calibration!$D$2:$D$4,G249)</f>
        <v>592.63165009581815</v>
      </c>
    </row>
    <row r="250" spans="1:12" x14ac:dyDescent="0.25">
      <c r="A250">
        <v>1239591</v>
      </c>
      <c r="B250">
        <v>15.067999840000001</v>
      </c>
      <c r="C250">
        <v>0.65609998000000003</v>
      </c>
      <c r="D250">
        <v>9.9000003020963209E+37</v>
      </c>
      <c r="E250">
        <v>1.6967999899999999</v>
      </c>
      <c r="F250">
        <v>558.11102295000001</v>
      </c>
      <c r="G250">
        <v>1.55369997</v>
      </c>
      <c r="H250">
        <v>9.9000003020963209E+37</v>
      </c>
      <c r="J250" s="2">
        <f>TREND(Calibration!$A$2:$A$4,Calibration!$B$2:$B$4,C250)</f>
        <v>436.33156888146794</v>
      </c>
      <c r="K250" s="2">
        <f>TREND(Calibration!$A$2:$A$4,Calibration!$C$2:$C$4,E250)</f>
        <v>670.39406157426174</v>
      </c>
      <c r="L250" s="2">
        <f>TREND(Calibration!$A$2:$A$4,Calibration!$D$2:$D$4,G250)</f>
        <v>596.43861812199964</v>
      </c>
    </row>
    <row r="251" spans="1:12" x14ac:dyDescent="0.25">
      <c r="A251">
        <v>1244591</v>
      </c>
      <c r="B251">
        <v>15.06099987</v>
      </c>
      <c r="C251">
        <v>0.65130001000000004</v>
      </c>
      <c r="D251">
        <v>1273.0600585899999</v>
      </c>
      <c r="E251">
        <v>1.7237999399999999</v>
      </c>
      <c r="F251">
        <v>620.20202637</v>
      </c>
      <c r="G251">
        <v>1.57369995</v>
      </c>
      <c r="H251">
        <v>1358.6719970700001</v>
      </c>
      <c r="J251" s="2">
        <f>TREND(Calibration!$A$2:$A$4,Calibration!$B$2:$B$4,C251)</f>
        <v>433.38036448965352</v>
      </c>
      <c r="K251" s="2">
        <f>TREND(Calibration!$A$2:$A$4,Calibration!$C$2:$C$4,E251)</f>
        <v>681.22706931487778</v>
      </c>
      <c r="L251" s="2">
        <f>TREND(Calibration!$A$2:$A$4,Calibration!$D$2:$D$4,G251)</f>
        <v>604.71464528556623</v>
      </c>
    </row>
    <row r="252" spans="1:12" x14ac:dyDescent="0.25">
      <c r="A252">
        <v>1249591</v>
      </c>
      <c r="B252">
        <v>14.99699974</v>
      </c>
      <c r="C252">
        <v>0.64859997999999996</v>
      </c>
      <c r="D252">
        <v>9.9000003020963209E+37</v>
      </c>
      <c r="E252">
        <v>1.6708999899999999</v>
      </c>
      <c r="F252">
        <v>338.04000853999997</v>
      </c>
      <c r="G252">
        <v>1.5677000299999999</v>
      </c>
      <c r="H252">
        <v>9.9000003020963209E+37</v>
      </c>
      <c r="J252" s="2">
        <f>TREND(Calibration!$A$2:$A$4,Calibration!$B$2:$B$4,C252)</f>
        <v>431.72028319872237</v>
      </c>
      <c r="K252" s="2">
        <f>TREND(Calibration!$A$2:$A$4,Calibration!$C$2:$C$4,E252)</f>
        <v>660.00237934959262</v>
      </c>
      <c r="L252" s="2">
        <f>TREND(Calibration!$A$2:$A$4,Calibration!$D$2:$D$4,G252)</f>
        <v>602.23186775782733</v>
      </c>
    </row>
    <row r="253" spans="1:12" x14ac:dyDescent="0.25">
      <c r="A253">
        <v>1254591</v>
      </c>
      <c r="B253">
        <v>14.98600006</v>
      </c>
      <c r="C253">
        <v>0.64800000000000002</v>
      </c>
      <c r="D253">
        <v>9.9000003020963209E+37</v>
      </c>
      <c r="E253">
        <v>1.8080999900000001</v>
      </c>
      <c r="F253">
        <v>305.66500853999997</v>
      </c>
      <c r="G253">
        <v>1.5618000000000001</v>
      </c>
      <c r="H253">
        <v>9.9000003020963209E+37</v>
      </c>
      <c r="J253" s="2">
        <f>TREND(Calibration!$A$2:$A$4,Calibration!$B$2:$B$4,C253)</f>
        <v>431.35139264086456</v>
      </c>
      <c r="K253" s="2">
        <f>TREND(Calibration!$A$2:$A$4,Calibration!$C$2:$C$4,E253)</f>
        <v>715.0502095127049</v>
      </c>
      <c r="L253" s="2">
        <f>TREND(Calibration!$A$2:$A$4,Calibration!$D$2:$D$4,G253)</f>
        <v>599.7904248890917</v>
      </c>
    </row>
    <row r="254" spans="1:12" x14ac:dyDescent="0.25">
      <c r="A254">
        <v>1259591</v>
      </c>
      <c r="B254">
        <v>14.977000240000001</v>
      </c>
      <c r="C254">
        <v>0.64319998</v>
      </c>
      <c r="D254">
        <v>807.78601074000005</v>
      </c>
      <c r="E254">
        <v>1.6929999600000001</v>
      </c>
      <c r="F254">
        <v>384.45599364999998</v>
      </c>
      <c r="G254">
        <v>1.54779994</v>
      </c>
      <c r="H254">
        <v>9.9000003020963209E+37</v>
      </c>
      <c r="J254" s="2">
        <f>TREND(Calibration!$A$2:$A$4,Calibration!$B$2:$B$4,C254)</f>
        <v>428.40015750714559</v>
      </c>
      <c r="K254" s="2">
        <f>TREND(Calibration!$A$2:$A$4,Calibration!$C$2:$C$4,E254)</f>
        <v>668.8694011802769</v>
      </c>
      <c r="L254" s="2">
        <f>TREND(Calibration!$A$2:$A$4,Calibration!$D$2:$D$4,G254)</f>
        <v>593.99717525326389</v>
      </c>
    </row>
    <row r="255" spans="1:12" x14ac:dyDescent="0.25">
      <c r="A255">
        <v>1264591</v>
      </c>
      <c r="B255">
        <v>14.989999770000001</v>
      </c>
      <c r="C255">
        <v>0.64749997999999997</v>
      </c>
      <c r="D255">
        <v>508.74301147</v>
      </c>
      <c r="E255">
        <v>1.7275999799999999</v>
      </c>
      <c r="F255">
        <v>984.54797363</v>
      </c>
      <c r="G255">
        <v>1.5456000599999999</v>
      </c>
      <c r="H255">
        <v>9.9000003020963209E+37</v>
      </c>
      <c r="J255" s="2">
        <f>TREND(Calibration!$A$2:$A$4,Calibration!$B$2:$B$4,C255)</f>
        <v>431.04396129858634</v>
      </c>
      <c r="K255" s="2">
        <f>TREND(Calibration!$A$2:$A$4,Calibration!$C$2:$C$4,E255)</f>
        <v>682.75173372109521</v>
      </c>
      <c r="L255" s="2">
        <f>TREND(Calibration!$A$2:$A$4,Calibration!$D$2:$D$4,G255)</f>
        <v>593.08686101112028</v>
      </c>
    </row>
    <row r="256" spans="1:12" x14ac:dyDescent="0.25">
      <c r="A256">
        <v>1269591</v>
      </c>
      <c r="B256">
        <v>14.998999599999999</v>
      </c>
      <c r="C256">
        <v>0.64209998000000001</v>
      </c>
      <c r="D256">
        <v>415.88101196000002</v>
      </c>
      <c r="E256">
        <v>2.33349991</v>
      </c>
      <c r="F256">
        <v>9.9000003020963209E+37</v>
      </c>
      <c r="G256">
        <v>1.5385999699999999</v>
      </c>
      <c r="H256">
        <v>9.9000003020963209E+37</v>
      </c>
      <c r="J256" s="2">
        <f>TREND(Calibration!$A$2:$A$4,Calibration!$B$2:$B$4,C256)</f>
        <v>427.72383560700962</v>
      </c>
      <c r="K256" s="2">
        <f>TREND(Calibration!$A$2:$A$4,Calibration!$C$2:$C$4,E256)</f>
        <v>925.85287397241871</v>
      </c>
      <c r="L256" s="2">
        <f>TREND(Calibration!$A$2:$A$4,Calibration!$D$2:$D$4,G256)</f>
        <v>590.19021136510003</v>
      </c>
    </row>
    <row r="257" spans="1:12" x14ac:dyDescent="0.25">
      <c r="A257">
        <v>1274592</v>
      </c>
      <c r="B257">
        <v>15.024999619999999</v>
      </c>
      <c r="C257">
        <v>0.64429997999999999</v>
      </c>
      <c r="D257">
        <v>610.30902100000003</v>
      </c>
      <c r="E257">
        <v>1.8286000499999999</v>
      </c>
      <c r="F257">
        <v>9.9000003020963209E+37</v>
      </c>
      <c r="G257">
        <v>1.5418000199999999</v>
      </c>
      <c r="H257">
        <v>1088.91796875</v>
      </c>
      <c r="J257" s="2">
        <f>TREND(Calibration!$A$2:$A$4,Calibration!$B$2:$B$4,C257)</f>
        <v>429.07647940728162</v>
      </c>
      <c r="K257" s="2">
        <f>TREND(Calibration!$A$2:$A$4,Calibration!$C$2:$C$4,E257)</f>
        <v>723.27531025041333</v>
      </c>
      <c r="L257" s="2">
        <f>TREND(Calibration!$A$2:$A$4,Calibration!$D$2:$D$4,G257)</f>
        <v>591.51439772552499</v>
      </c>
    </row>
    <row r="258" spans="1:12" x14ac:dyDescent="0.25">
      <c r="A258">
        <v>1279591</v>
      </c>
      <c r="B258">
        <v>15.053999900000001</v>
      </c>
      <c r="C258">
        <v>0.64749997999999997</v>
      </c>
      <c r="D258">
        <v>1149.5229492200001</v>
      </c>
      <c r="E258">
        <v>1.79729998</v>
      </c>
      <c r="F258">
        <v>9.9000003020963209E+37</v>
      </c>
      <c r="G258">
        <v>1.5369999400000001</v>
      </c>
      <c r="H258">
        <v>9.9000003020963209E+37</v>
      </c>
      <c r="J258" s="2">
        <f>TREND(Calibration!$A$2:$A$4,Calibration!$B$2:$B$4,C258)</f>
        <v>431.04396129858634</v>
      </c>
      <c r="K258" s="2">
        <f>TREND(Calibration!$A$2:$A$4,Calibration!$C$2:$C$4,E258)</f>
        <v>710.71699437976088</v>
      </c>
      <c r="L258" s="2">
        <f>TREND(Calibration!$A$2:$A$4,Calibration!$D$2:$D$4,G258)</f>
        <v>589.52811611587879</v>
      </c>
    </row>
    <row r="259" spans="1:12" x14ac:dyDescent="0.25">
      <c r="A259">
        <v>1284590</v>
      </c>
      <c r="B259">
        <v>15.024999619999999</v>
      </c>
      <c r="C259">
        <v>0.65240001999999997</v>
      </c>
      <c r="D259">
        <v>701.74902343999997</v>
      </c>
      <c r="E259">
        <v>1.55050004</v>
      </c>
      <c r="F259">
        <v>1314.8189697299999</v>
      </c>
      <c r="G259">
        <v>1.5385999699999999</v>
      </c>
      <c r="H259">
        <v>1172.16699219</v>
      </c>
      <c r="J259" s="2">
        <f>TREND(Calibration!$A$2:$A$4,Calibration!$B$2:$B$4,C259)</f>
        <v>434.05669253817041</v>
      </c>
      <c r="K259" s="2">
        <f>TREND(Calibration!$A$2:$A$4,Calibration!$C$2:$C$4,E259)</f>
        <v>611.69511987986084</v>
      </c>
      <c r="L259" s="2">
        <f>TREND(Calibration!$A$2:$A$4,Calibration!$D$2:$D$4,G259)</f>
        <v>590.19021136510003</v>
      </c>
    </row>
    <row r="260" spans="1:12" x14ac:dyDescent="0.25">
      <c r="A260">
        <v>1289592</v>
      </c>
      <c r="B260">
        <v>14.98600006</v>
      </c>
      <c r="C260">
        <v>0.64370000000000005</v>
      </c>
      <c r="D260">
        <v>9.9000003020963209E+37</v>
      </c>
      <c r="E260">
        <v>1.4510999899999999</v>
      </c>
      <c r="F260">
        <v>562.63397216999999</v>
      </c>
      <c r="G260">
        <v>1.54130006</v>
      </c>
      <c r="H260">
        <v>9.9000003020963209E+37</v>
      </c>
      <c r="J260" s="2">
        <f>TREND(Calibration!$A$2:$A$4,Calibration!$B$2:$B$4,C260)</f>
        <v>428.70758884942381</v>
      </c>
      <c r="K260" s="2">
        <f>TREND(Calibration!$A$2:$A$4,Calibration!$C$2:$C$4,E260)</f>
        <v>571.81350857807604</v>
      </c>
      <c r="L260" s="2">
        <f>TREND(Calibration!$A$2:$A$4,Calibration!$D$2:$D$4,G260)</f>
        <v>591.30751339160588</v>
      </c>
    </row>
    <row r="261" spans="1:12" x14ac:dyDescent="0.25">
      <c r="A261">
        <v>1294591</v>
      </c>
      <c r="B261">
        <v>14.93700027</v>
      </c>
      <c r="C261">
        <v>0.64050001000000001</v>
      </c>
      <c r="D261">
        <v>1038.2609863299999</v>
      </c>
      <c r="E261">
        <v>1.4315999699999999</v>
      </c>
      <c r="F261">
        <v>667.47100829999999</v>
      </c>
      <c r="G261">
        <v>1.5418000199999999</v>
      </c>
      <c r="H261">
        <v>9.9000003020963209E+37</v>
      </c>
      <c r="J261" s="2">
        <f>TREND(Calibration!$A$2:$A$4,Calibration!$B$2:$B$4,C261)</f>
        <v>426.74011310649996</v>
      </c>
      <c r="K261" s="2">
        <f>TREND(Calibration!$A$2:$A$4,Calibration!$C$2:$C$4,E261)</f>
        <v>563.9896471412153</v>
      </c>
      <c r="L261" s="2">
        <f>TREND(Calibration!$A$2:$A$4,Calibration!$D$2:$D$4,G261)</f>
        <v>591.51439772552499</v>
      </c>
    </row>
    <row r="262" spans="1:12" x14ac:dyDescent="0.25">
      <c r="A262">
        <v>1299591</v>
      </c>
      <c r="B262">
        <v>14.89500046</v>
      </c>
      <c r="C262">
        <v>0.64800000000000002</v>
      </c>
      <c r="D262">
        <v>595.11102295000001</v>
      </c>
      <c r="E262">
        <v>1.4419000099999999</v>
      </c>
      <c r="F262">
        <v>1069.9079589800001</v>
      </c>
      <c r="G262">
        <v>1.5418000199999999</v>
      </c>
      <c r="H262">
        <v>933.08898925999995</v>
      </c>
      <c r="J262" s="2">
        <f>TREND(Calibration!$A$2:$A$4,Calibration!$B$2:$B$4,C262)</f>
        <v>431.35139264086456</v>
      </c>
      <c r="K262" s="2">
        <f>TREND(Calibration!$A$2:$A$4,Calibration!$C$2:$C$4,E262)</f>
        <v>568.12226268489803</v>
      </c>
      <c r="L262" s="2">
        <f>TREND(Calibration!$A$2:$A$4,Calibration!$D$2:$D$4,G262)</f>
        <v>591.51439772552499</v>
      </c>
    </row>
    <row r="263" spans="1:12" x14ac:dyDescent="0.25">
      <c r="A263">
        <v>1304591</v>
      </c>
      <c r="B263">
        <v>14.885000229999999</v>
      </c>
      <c r="C263">
        <v>0.63940001000000002</v>
      </c>
      <c r="D263">
        <v>1031.2700195299999</v>
      </c>
      <c r="E263">
        <v>1.4823999400000001</v>
      </c>
      <c r="F263">
        <v>1016.5460205099999</v>
      </c>
      <c r="G263">
        <v>1.5402</v>
      </c>
      <c r="H263">
        <v>1212.6989746100001</v>
      </c>
      <c r="J263" s="2">
        <f>TREND(Calibration!$A$2:$A$4,Calibration!$B$2:$B$4,C263)</f>
        <v>426.06379120636393</v>
      </c>
      <c r="K263" s="2">
        <f>TREND(Calibration!$A$2:$A$4,Calibration!$C$2:$C$4,E263)</f>
        <v>584.37177630193844</v>
      </c>
      <c r="L263" s="2">
        <f>TREND(Calibration!$A$2:$A$4,Calibration!$D$2:$D$4,G263)</f>
        <v>590.85230661432138</v>
      </c>
    </row>
    <row r="264" spans="1:12" x14ac:dyDescent="0.25">
      <c r="A264">
        <v>1309592</v>
      </c>
      <c r="B264">
        <v>14.824000359999999</v>
      </c>
      <c r="C264">
        <v>0.64319998</v>
      </c>
      <c r="D264">
        <v>1215.8249511700001</v>
      </c>
      <c r="E264">
        <v>1.40629995</v>
      </c>
      <c r="F264">
        <v>1043.1080322299999</v>
      </c>
      <c r="G264">
        <v>1.54449999</v>
      </c>
      <c r="H264">
        <v>1322.50097656</v>
      </c>
      <c r="J264" s="2">
        <f>TREND(Calibration!$A$2:$A$4,Calibration!$B$2:$B$4,C264)</f>
        <v>428.40015750714559</v>
      </c>
      <c r="K264" s="2">
        <f>TREND(Calibration!$A$2:$A$4,Calibration!$C$2:$C$4,E264)</f>
        <v>553.8386908432318</v>
      </c>
      <c r="L264" s="2">
        <f>TREND(Calibration!$A$2:$A$4,Calibration!$D$2:$D$4,G264)</f>
        <v>592.63165009581815</v>
      </c>
    </row>
    <row r="265" spans="1:12" x14ac:dyDescent="0.25">
      <c r="A265">
        <v>1314592</v>
      </c>
      <c r="B265">
        <v>14.743000029999999</v>
      </c>
      <c r="C265">
        <v>0.63829999999999998</v>
      </c>
      <c r="D265">
        <v>9.9000003020963209E+37</v>
      </c>
      <c r="E265">
        <v>1.4121999700000001</v>
      </c>
      <c r="F265">
        <v>247.80799866000001</v>
      </c>
      <c r="G265">
        <v>1.54990005</v>
      </c>
      <c r="H265">
        <v>9.9000003020963209E+37</v>
      </c>
      <c r="J265" s="2">
        <f>TREND(Calibration!$A$2:$A$4,Calibration!$B$2:$B$4,C265)</f>
        <v>425.38746315784698</v>
      </c>
      <c r="K265" s="2">
        <f>TREND(Calibration!$A$2:$A$4,Calibration!$C$2:$C$4,E265)</f>
        <v>556.20591605401148</v>
      </c>
      <c r="L265" s="2">
        <f>TREND(Calibration!$A$2:$A$4,Calibration!$D$2:$D$4,G265)</f>
        <v>594.86620449261704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14.711000439999999</v>
      </c>
      <c r="C2">
        <v>0.64050001000000001</v>
      </c>
      <c r="D2">
        <v>436.70700073</v>
      </c>
      <c r="E2">
        <v>1.56939995</v>
      </c>
      <c r="F2">
        <v>1356.6789550799999</v>
      </c>
      <c r="G2">
        <v>1.5542000499999999</v>
      </c>
      <c r="H2">
        <v>1113.3630371100001</v>
      </c>
      <c r="J2" s="2">
        <f>TREND(Calibration!$A$2:$A$4,Calibration!$B$2:$B$4,C2)</f>
        <v>426.74011310649996</v>
      </c>
      <c r="K2" s="2">
        <f>TREND(Calibration!$A$2:$A$4,Calibration!$C$2:$C$4,E2)</f>
        <v>619.27820323101321</v>
      </c>
      <c r="L2" s="2">
        <f>TREND(Calibration!$A$2:$A$4,Calibration!$D$2:$D$4,G2)</f>
        <v>596.64555211213144</v>
      </c>
      <c r="N2" s="2">
        <f>AVERAGE(J2:J121)</f>
        <v>429.73539165450518</v>
      </c>
    </row>
    <row r="3" spans="1:14" x14ac:dyDescent="0.25">
      <c r="A3">
        <v>5078</v>
      </c>
      <c r="B3">
        <v>14.65499973</v>
      </c>
      <c r="C3">
        <v>0.63829999999999998</v>
      </c>
      <c r="D3">
        <v>9.9000003020963209E+37</v>
      </c>
      <c r="E3">
        <v>1.66929996</v>
      </c>
      <c r="F3">
        <v>600.26300048999997</v>
      </c>
      <c r="G3">
        <v>1.5493999700000001</v>
      </c>
      <c r="H3">
        <v>9.9000003020963209E+37</v>
      </c>
      <c r="J3" s="2">
        <f>TREND(Calibration!$A$2:$A$4,Calibration!$B$2:$B$4,C3)</f>
        <v>425.38746315784698</v>
      </c>
      <c r="K3" s="2">
        <f>TREND(Calibration!$A$2:$A$4,Calibration!$C$2:$C$4,E3)</f>
        <v>659.36041010982672</v>
      </c>
      <c r="L3" s="2">
        <f>TREND(Calibration!$A$2:$A$4,Calibration!$D$2:$D$4,G3)</f>
        <v>594.65927050248524</v>
      </c>
    </row>
    <row r="4" spans="1:14" x14ac:dyDescent="0.25">
      <c r="A4">
        <v>10079</v>
      </c>
      <c r="B4">
        <v>14.605999949999999</v>
      </c>
      <c r="C4">
        <v>0.64160001</v>
      </c>
      <c r="D4">
        <v>1208.2790527300001</v>
      </c>
      <c r="E4">
        <v>1.5730999699999999</v>
      </c>
      <c r="F4">
        <v>565.12902831999997</v>
      </c>
      <c r="G4">
        <v>1.54069996</v>
      </c>
      <c r="H4">
        <v>9.9000003020963209E+37</v>
      </c>
      <c r="J4" s="2">
        <f>TREND(Calibration!$A$2:$A$4,Calibration!$B$2:$B$4,C4)</f>
        <v>427.41643500663594</v>
      </c>
      <c r="K4" s="2">
        <f>TREND(Calibration!$A$2:$A$4,Calibration!$C$2:$C$4,E4)</f>
        <v>620.76273728757383</v>
      </c>
      <c r="L4" s="2">
        <f>TREND(Calibration!$A$2:$A$4,Calibration!$D$2:$D$4,G4)</f>
        <v>591.0591909482406</v>
      </c>
    </row>
    <row r="5" spans="1:14" x14ac:dyDescent="0.25">
      <c r="A5">
        <v>15080</v>
      </c>
      <c r="B5">
        <v>14.52900028</v>
      </c>
      <c r="C5">
        <v>0.64429997999999999</v>
      </c>
      <c r="D5">
        <v>1245.72302246</v>
      </c>
      <c r="E5">
        <v>1.6784000400000001</v>
      </c>
      <c r="F5">
        <v>593.35498046999999</v>
      </c>
      <c r="G5">
        <v>1.5456000599999999</v>
      </c>
      <c r="H5">
        <v>9.9000003020963209E+37</v>
      </c>
      <c r="J5" s="2">
        <f>TREND(Calibration!$A$2:$A$4,Calibration!$B$2:$B$4,C5)</f>
        <v>429.07647940728162</v>
      </c>
      <c r="K5" s="2">
        <f>TREND(Calibration!$A$2:$A$4,Calibration!$C$2:$C$4,E5)</f>
        <v>663.01157380013819</v>
      </c>
      <c r="L5" s="2">
        <f>TREND(Calibration!$A$2:$A$4,Calibration!$D$2:$D$4,G5)</f>
        <v>593.08686101112028</v>
      </c>
    </row>
    <row r="6" spans="1:14" x14ac:dyDescent="0.25">
      <c r="A6">
        <v>20081</v>
      </c>
      <c r="B6">
        <v>14.414999959999999</v>
      </c>
      <c r="C6">
        <v>0.63990002999999995</v>
      </c>
      <c r="D6">
        <v>932.12298583999996</v>
      </c>
      <c r="E6">
        <v>1.3766000300000001</v>
      </c>
      <c r="F6">
        <v>160.18800354000001</v>
      </c>
      <c r="G6">
        <v>1.5532000100000001</v>
      </c>
      <c r="H6">
        <v>9.9000003020963209E+37</v>
      </c>
      <c r="J6" s="2">
        <f>TREND(Calibration!$A$2:$A$4,Calibration!$B$2:$B$4,C6)</f>
        <v>426.37122254864209</v>
      </c>
      <c r="K6" s="2">
        <f>TREND(Calibration!$A$2:$A$4,Calibration!$C$2:$C$4,E6)</f>
        <v>541.92239235913553</v>
      </c>
      <c r="L6" s="2">
        <f>TREND(Calibration!$A$2:$A$4,Calibration!$D$2:$D$4,G6)</f>
        <v>596.23173378808053</v>
      </c>
    </row>
    <row r="7" spans="1:14" x14ac:dyDescent="0.25">
      <c r="A7">
        <v>25082</v>
      </c>
      <c r="B7">
        <v>14.380000109999999</v>
      </c>
      <c r="C7">
        <v>0.64209998000000001</v>
      </c>
      <c r="D7">
        <v>921.29602050999995</v>
      </c>
      <c r="E7">
        <v>1.38139999</v>
      </c>
      <c r="F7">
        <v>500.35900879000002</v>
      </c>
      <c r="G7">
        <v>1.56229997</v>
      </c>
      <c r="H7">
        <v>9.9000003020963209E+37</v>
      </c>
      <c r="J7" s="2">
        <f>TREND(Calibration!$A$2:$A$4,Calibration!$B$2:$B$4,C7)</f>
        <v>427.72383560700962</v>
      </c>
      <c r="K7" s="2">
        <f>TREND(Calibration!$A$2:$A$4,Calibration!$C$2:$C$4,E7)</f>
        <v>543.84824791941048</v>
      </c>
      <c r="L7" s="2">
        <f>TREND(Calibration!$A$2:$A$4,Calibration!$D$2:$D$4,G7)</f>
        <v>599.99731336102855</v>
      </c>
    </row>
    <row r="8" spans="1:14" x14ac:dyDescent="0.25">
      <c r="A8">
        <v>30083</v>
      </c>
      <c r="B8">
        <v>14.34399986</v>
      </c>
      <c r="C8">
        <v>0.65020001000000005</v>
      </c>
      <c r="D8">
        <v>372.30099487000001</v>
      </c>
      <c r="E8">
        <v>1.3415000399999999</v>
      </c>
      <c r="F8">
        <v>9.9000003020963209E+37</v>
      </c>
      <c r="G8">
        <v>1.5601999799999999</v>
      </c>
      <c r="H8">
        <v>1032.45996094</v>
      </c>
      <c r="J8" s="2">
        <f>TREND(Calibration!$A$2:$A$4,Calibration!$B$2:$B$4,C8)</f>
        <v>432.70404258951754</v>
      </c>
      <c r="K8" s="2">
        <f>TREND(Calibration!$A$2:$A$4,Calibration!$C$2:$C$4,E8)</f>
        <v>527.8394602290557</v>
      </c>
      <c r="L8" s="2">
        <f>TREND(Calibration!$A$2:$A$4,Calibration!$D$2:$D$4,G8)</f>
        <v>599.12833377788797</v>
      </c>
    </row>
    <row r="9" spans="1:14" x14ac:dyDescent="0.25">
      <c r="A9">
        <v>35082</v>
      </c>
      <c r="B9">
        <v>14.239999770000001</v>
      </c>
      <c r="C9">
        <v>0.64700000999999996</v>
      </c>
      <c r="D9">
        <v>1095.55700684</v>
      </c>
      <c r="E9">
        <v>1.35549998</v>
      </c>
      <c r="F9">
        <v>551.15100098000005</v>
      </c>
      <c r="G9">
        <v>1.5709999800000001</v>
      </c>
      <c r="H9">
        <v>9.9000003020963209E+37</v>
      </c>
      <c r="J9" s="2">
        <f>TREND(Calibration!$A$2:$A$4,Calibration!$B$2:$B$4,C9)</f>
        <v>430.73656069821271</v>
      </c>
      <c r="K9" s="2">
        <f>TREND(Calibration!$A$2:$A$4,Calibration!$C$2:$C$4,E9)</f>
        <v>533.45656168250889</v>
      </c>
      <c r="L9" s="2">
        <f>TREND(Calibration!$A$2:$A$4,Calibration!$D$2:$D$4,G9)</f>
        <v>603.59739291527319</v>
      </c>
    </row>
    <row r="10" spans="1:14" x14ac:dyDescent="0.25">
      <c r="A10">
        <v>40083</v>
      </c>
      <c r="B10">
        <v>14.213999749999999</v>
      </c>
      <c r="C10">
        <v>0.64590000999999997</v>
      </c>
      <c r="D10">
        <v>1059.01794434</v>
      </c>
      <c r="E10">
        <v>1.38250005</v>
      </c>
      <c r="F10">
        <v>725.10699463000003</v>
      </c>
      <c r="G10">
        <v>1.5829000499999999</v>
      </c>
      <c r="H10">
        <v>9.9000003020963209E+37</v>
      </c>
      <c r="J10" s="2">
        <f>TREND(Calibration!$A$2:$A$4,Calibration!$B$2:$B$4,C10)</f>
        <v>430.06023879807668</v>
      </c>
      <c r="K10" s="2">
        <f>TREND(Calibration!$A$2:$A$4,Calibration!$C$2:$C$4,E10)</f>
        <v>544.28961756991509</v>
      </c>
      <c r="L10" s="2">
        <f>TREND(Calibration!$A$2:$A$4,Calibration!$D$2:$D$4,G10)</f>
        <v>608.52166296796031</v>
      </c>
    </row>
    <row r="11" spans="1:14" x14ac:dyDescent="0.25">
      <c r="A11">
        <v>45083</v>
      </c>
      <c r="B11">
        <v>14.21700001</v>
      </c>
      <c r="C11">
        <v>0.64209998000000001</v>
      </c>
      <c r="D11">
        <v>947.65502930000002</v>
      </c>
      <c r="E11">
        <v>1.4068000300000001</v>
      </c>
      <c r="F11">
        <v>688.89801024999997</v>
      </c>
      <c r="G11">
        <v>1.58609998</v>
      </c>
      <c r="H11">
        <v>9.9000003020963209E+37</v>
      </c>
      <c r="J11" s="2">
        <f>TREND(Calibration!$A$2:$A$4,Calibration!$B$2:$B$4,C11)</f>
        <v>427.72383560700962</v>
      </c>
      <c r="K11" s="2">
        <f>TREND(Calibration!$A$2:$A$4,Calibration!$C$2:$C$4,E11)</f>
        <v>554.0393345670509</v>
      </c>
      <c r="L11" s="2">
        <f>TREND(Calibration!$A$2:$A$4,Calibration!$D$2:$D$4,G11)</f>
        <v>609.84579967217269</v>
      </c>
    </row>
    <row r="12" spans="1:14" x14ac:dyDescent="0.25">
      <c r="A12">
        <v>50084</v>
      </c>
      <c r="B12">
        <v>14.18500042</v>
      </c>
      <c r="C12">
        <v>0.63940001000000002</v>
      </c>
      <c r="D12">
        <v>749.61499022999999</v>
      </c>
      <c r="E12">
        <v>1.4333000199999999</v>
      </c>
      <c r="F12">
        <v>614.64898682</v>
      </c>
      <c r="G12">
        <v>1.5822999499999999</v>
      </c>
      <c r="H12">
        <v>9.9000003020963209E+37</v>
      </c>
      <c r="J12" s="2">
        <f>TREND(Calibration!$A$2:$A$4,Calibration!$B$2:$B$4,C12)</f>
        <v>426.06379120636393</v>
      </c>
      <c r="K12" s="2">
        <f>TREND(Calibration!$A$2:$A$4,Calibration!$C$2:$C$4,E12)</f>
        <v>564.67174673063801</v>
      </c>
      <c r="L12" s="2">
        <f>TREND(Calibration!$A$2:$A$4,Calibration!$D$2:$D$4,G12)</f>
        <v>608.27334052459514</v>
      </c>
    </row>
    <row r="13" spans="1:14" x14ac:dyDescent="0.25">
      <c r="A13">
        <v>55084</v>
      </c>
      <c r="B13">
        <v>14.152000429999999</v>
      </c>
      <c r="C13">
        <v>0.63940001000000002</v>
      </c>
      <c r="D13">
        <v>625.80999756000006</v>
      </c>
      <c r="E13">
        <v>1.4099999700000001</v>
      </c>
      <c r="F13">
        <v>663.26300048999997</v>
      </c>
      <c r="G13">
        <v>1.58449996</v>
      </c>
      <c r="H13">
        <v>9.9000003020963209E+37</v>
      </c>
      <c r="J13" s="2">
        <f>TREND(Calibration!$A$2:$A$4,Calibration!$B$2:$B$4,C13)</f>
        <v>426.06379120636393</v>
      </c>
      <c r="K13" s="2">
        <f>TREND(Calibration!$A$2:$A$4,Calibration!$C$2:$C$4,E13)</f>
        <v>555.32322489979254</v>
      </c>
      <c r="L13" s="2">
        <f>TREND(Calibration!$A$2:$A$4,Calibration!$D$2:$D$4,G13)</f>
        <v>609.18370856096908</v>
      </c>
    </row>
    <row r="14" spans="1:14" x14ac:dyDescent="0.25">
      <c r="A14">
        <v>60088</v>
      </c>
      <c r="B14">
        <v>14.12300014</v>
      </c>
      <c r="C14">
        <v>0.64259999999999995</v>
      </c>
      <c r="D14">
        <v>711.73602295000001</v>
      </c>
      <c r="E14">
        <v>1.44350004</v>
      </c>
      <c r="F14">
        <v>732.96997069999998</v>
      </c>
      <c r="G14">
        <v>1.58389997</v>
      </c>
      <c r="H14">
        <v>9.9000003020963209E+37</v>
      </c>
      <c r="J14" s="2">
        <f>TREND(Calibration!$A$2:$A$4,Calibration!$B$2:$B$4,C14)</f>
        <v>428.03126694928773</v>
      </c>
      <c r="K14" s="2">
        <f>TREND(Calibration!$A$2:$A$4,Calibration!$C$2:$C$4,E14)</f>
        <v>568.76423192466393</v>
      </c>
      <c r="L14" s="2">
        <f>TREND(Calibration!$A$2:$A$4,Calibration!$D$2:$D$4,G14)</f>
        <v>608.93543163579875</v>
      </c>
    </row>
    <row r="15" spans="1:14" x14ac:dyDescent="0.25">
      <c r="A15">
        <v>65084</v>
      </c>
      <c r="B15">
        <v>14.13300037</v>
      </c>
      <c r="C15">
        <v>0.65069997000000002</v>
      </c>
      <c r="D15">
        <v>311.62200927999999</v>
      </c>
      <c r="E15">
        <v>1.3982000400000001</v>
      </c>
      <c r="F15">
        <v>1246.76794434</v>
      </c>
      <c r="G15">
        <v>1.5801999600000001</v>
      </c>
      <c r="H15">
        <v>1316.1860351600001</v>
      </c>
      <c r="J15" s="2">
        <f>TREND(Calibration!$A$2:$A$4,Calibration!$B$2:$B$4,C15)</f>
        <v>433.01143704151025</v>
      </c>
      <c r="K15" s="2">
        <f>TREND(Calibration!$A$2:$A$4,Calibration!$C$2:$C$4,E15)</f>
        <v>550.58881861279099</v>
      </c>
      <c r="L15" s="2">
        <f>TREND(Calibration!$A$2:$A$4,Calibration!$D$2:$D$4,G15)</f>
        <v>607.40436094145468</v>
      </c>
    </row>
    <row r="16" spans="1:14" x14ac:dyDescent="0.25">
      <c r="A16">
        <v>70086</v>
      </c>
      <c r="B16">
        <v>14.03499985</v>
      </c>
      <c r="C16">
        <v>0.64639997000000005</v>
      </c>
      <c r="D16">
        <v>1236.8719482399999</v>
      </c>
      <c r="E16">
        <v>1.403</v>
      </c>
      <c r="F16">
        <v>998.38598633000004</v>
      </c>
      <c r="G16">
        <v>1.5785000300000001</v>
      </c>
      <c r="H16">
        <v>9.9000003020963209E+37</v>
      </c>
      <c r="J16" s="2">
        <f>TREND(Calibration!$A$2:$A$4,Calibration!$B$2:$B$4,C16)</f>
        <v>430.3676332500695</v>
      </c>
      <c r="K16" s="2">
        <f>TREND(Calibration!$A$2:$A$4,Calibration!$C$2:$C$4,E16)</f>
        <v>552.51467417306594</v>
      </c>
      <c r="L16" s="2">
        <f>TREND(Calibration!$A$2:$A$4,Calibration!$D$2:$D$4,G16)</f>
        <v>606.70092689521255</v>
      </c>
    </row>
    <row r="17" spans="1:12" x14ac:dyDescent="0.25">
      <c r="A17">
        <v>75085</v>
      </c>
      <c r="B17">
        <v>14.05200005</v>
      </c>
      <c r="C17">
        <v>0.65179997999999995</v>
      </c>
      <c r="D17">
        <v>656.28302001999998</v>
      </c>
      <c r="E17">
        <v>1.4241000399999999</v>
      </c>
      <c r="F17">
        <v>9.9000003020963209E+37</v>
      </c>
      <c r="G17">
        <v>1.58070004</v>
      </c>
      <c r="H17">
        <v>9.9000003020963209E+37</v>
      </c>
      <c r="J17" s="2">
        <f>TREND(Calibration!$A$2:$A$4,Calibration!$B$2:$B$4,C17)</f>
        <v>433.68776509002709</v>
      </c>
      <c r="K17" s="2">
        <f>TREND(Calibration!$A$2:$A$4,Calibration!$C$2:$C$4,E17)</f>
        <v>560.98050083746</v>
      </c>
      <c r="L17" s="2">
        <f>TREND(Calibration!$A$2:$A$4,Calibration!$D$2:$D$4,G17)</f>
        <v>607.61129493158649</v>
      </c>
    </row>
    <row r="18" spans="1:12" x14ac:dyDescent="0.25">
      <c r="A18">
        <v>80085</v>
      </c>
      <c r="B18">
        <v>13.993000029999999</v>
      </c>
      <c r="C18">
        <v>0.65670002000000005</v>
      </c>
      <c r="D18">
        <v>884.51599121000004</v>
      </c>
      <c r="E18">
        <v>1.3982000400000001</v>
      </c>
      <c r="F18">
        <v>1367.2239990200001</v>
      </c>
      <c r="G18">
        <v>1.57579994</v>
      </c>
      <c r="H18">
        <v>1164.2309570299999</v>
      </c>
      <c r="J18" s="2">
        <f>TREND(Calibration!$A$2:$A$4,Calibration!$B$2:$B$4,C18)</f>
        <v>436.70049632961121</v>
      </c>
      <c r="K18" s="2">
        <f>TREND(Calibration!$A$2:$A$4,Calibration!$C$2:$C$4,E18)</f>
        <v>550.58881861279099</v>
      </c>
      <c r="L18" s="2">
        <f>TREND(Calibration!$A$2:$A$4,Calibration!$D$2:$D$4,G18)</f>
        <v>605.58362486870681</v>
      </c>
    </row>
    <row r="19" spans="1:12" x14ac:dyDescent="0.25">
      <c r="A19">
        <v>85086</v>
      </c>
      <c r="B19">
        <v>13.96700001</v>
      </c>
      <c r="C19">
        <v>0.65560001000000001</v>
      </c>
      <c r="D19">
        <v>730.90301513999998</v>
      </c>
      <c r="E19">
        <v>1.36469996</v>
      </c>
      <c r="F19">
        <v>9.9000003020963209E+37</v>
      </c>
      <c r="G19">
        <v>1.5730999699999999</v>
      </c>
      <c r="H19">
        <v>1313.0379638700001</v>
      </c>
      <c r="J19" s="2">
        <f>TREND(Calibration!$A$2:$A$4,Calibration!$B$2:$B$4,C19)</f>
        <v>436.02416828109426</v>
      </c>
      <c r="K19" s="2">
        <f>TREND(Calibration!$A$2:$A$4,Calibration!$C$2:$C$4,E19)</f>
        <v>537.1478075756869</v>
      </c>
      <c r="L19" s="2">
        <f>TREND(Calibration!$A$2:$A$4,Calibration!$D$2:$D$4,G19)</f>
        <v>604.46637249841365</v>
      </c>
    </row>
    <row r="20" spans="1:12" x14ac:dyDescent="0.25">
      <c r="A20">
        <v>90086</v>
      </c>
      <c r="B20">
        <v>13.94499969</v>
      </c>
      <c r="C20">
        <v>0.65339999999999998</v>
      </c>
      <c r="D20">
        <v>642.69897461000005</v>
      </c>
      <c r="E20">
        <v>1.3571000099999999</v>
      </c>
      <c r="F20">
        <v>9.9000003020963209E+37</v>
      </c>
      <c r="G20">
        <v>1.5575000000000001</v>
      </c>
      <c r="H20">
        <v>1047.8540039100001</v>
      </c>
      <c r="J20" s="2">
        <f>TREND(Calibration!$A$2:$A$4,Calibration!$B$2:$B$4,C20)</f>
        <v>434.67151833244134</v>
      </c>
      <c r="K20" s="2">
        <f>TREND(Calibration!$A$2:$A$4,Calibration!$C$2:$C$4,E20)</f>
        <v>534.09853092227468</v>
      </c>
      <c r="L20" s="2">
        <f>TREND(Calibration!$A$2:$A$4,Calibration!$D$2:$D$4,G20)</f>
        <v>598.01107726957719</v>
      </c>
    </row>
    <row r="21" spans="1:12" x14ac:dyDescent="0.25">
      <c r="A21">
        <v>95086</v>
      </c>
      <c r="B21">
        <v>13.92500019</v>
      </c>
      <c r="C21">
        <v>0.64969999</v>
      </c>
      <c r="D21">
        <v>364.64099120999998</v>
      </c>
      <c r="E21">
        <v>1.37549996</v>
      </c>
      <c r="F21">
        <v>9.9000003020963209E+37</v>
      </c>
      <c r="G21">
        <v>1.5661</v>
      </c>
      <c r="H21">
        <v>9.9000003020963209E+37</v>
      </c>
      <c r="J21" s="2">
        <f>TREND(Calibration!$A$2:$A$4,Calibration!$B$2:$B$4,C21)</f>
        <v>432.39661124723932</v>
      </c>
      <c r="K21" s="2">
        <f>TREND(Calibration!$A$2:$A$4,Calibration!$C$2:$C$4,E21)</f>
        <v>541.48101869639834</v>
      </c>
      <c r="L21" s="2">
        <f>TREND(Calibration!$A$2:$A$4,Calibration!$D$2:$D$4,G21)</f>
        <v>601.56977250860609</v>
      </c>
    </row>
    <row r="22" spans="1:12" x14ac:dyDescent="0.25">
      <c r="A22">
        <v>100087</v>
      </c>
      <c r="B22">
        <v>13.89599991</v>
      </c>
      <c r="C22">
        <v>0.64259999999999995</v>
      </c>
      <c r="D22">
        <v>1183.3969726600001</v>
      </c>
      <c r="E22">
        <v>1.4105999499999999</v>
      </c>
      <c r="F22">
        <v>1092.4799804700001</v>
      </c>
      <c r="G22">
        <v>1.5709999800000001</v>
      </c>
      <c r="H22">
        <v>9.9000003020963209E+37</v>
      </c>
      <c r="J22" s="2">
        <f>TREND(Calibration!$A$2:$A$4,Calibration!$B$2:$B$4,C22)</f>
        <v>428.03126694928773</v>
      </c>
      <c r="K22" s="2">
        <f>TREND(Calibration!$A$2:$A$4,Calibration!$C$2:$C$4,E22)</f>
        <v>555.56395082647805</v>
      </c>
      <c r="L22" s="2">
        <f>TREND(Calibration!$A$2:$A$4,Calibration!$D$2:$D$4,G22)</f>
        <v>603.59739291527319</v>
      </c>
    </row>
    <row r="23" spans="1:12" x14ac:dyDescent="0.25">
      <c r="A23">
        <v>105087</v>
      </c>
      <c r="B23">
        <v>13.95100021</v>
      </c>
      <c r="C23">
        <v>0.65020001000000005</v>
      </c>
      <c r="D23">
        <v>233.78999329000001</v>
      </c>
      <c r="E23">
        <v>1.3830000200000001</v>
      </c>
      <c r="F23">
        <v>9.9000003020963209E+37</v>
      </c>
      <c r="G23">
        <v>1.5726000099999999</v>
      </c>
      <c r="H23">
        <v>291.35400391000002</v>
      </c>
      <c r="J23" s="2">
        <f>TREND(Calibration!$A$2:$A$4,Calibration!$B$2:$B$4,C23)</f>
        <v>432.70404258951754</v>
      </c>
      <c r="K23" s="2">
        <f>TREND(Calibration!$A$2:$A$4,Calibration!$C$2:$C$4,E23)</f>
        <v>544.4902171591765</v>
      </c>
      <c r="L23" s="2">
        <f>TREND(Calibration!$A$2:$A$4,Calibration!$D$2:$D$4,G23)</f>
        <v>604.25948816449443</v>
      </c>
    </row>
    <row r="24" spans="1:12" x14ac:dyDescent="0.25">
      <c r="A24">
        <v>110096</v>
      </c>
      <c r="B24">
        <v>13.885999679999999</v>
      </c>
      <c r="C24">
        <v>0.65339999999999998</v>
      </c>
      <c r="D24">
        <v>9.9000003020963209E+37</v>
      </c>
      <c r="E24">
        <v>1.4229999799999999</v>
      </c>
      <c r="F24">
        <v>566.36102295000001</v>
      </c>
      <c r="G24">
        <v>1.5687999699999999</v>
      </c>
      <c r="H24">
        <v>9.9000003020963209E+37</v>
      </c>
      <c r="J24" s="2">
        <f>TREND(Calibration!$A$2:$A$4,Calibration!$B$2:$B$4,C24)</f>
        <v>434.67151833244134</v>
      </c>
      <c r="K24" s="2">
        <f>TREND(Calibration!$A$2:$A$4,Calibration!$C$2:$C$4,E24)</f>
        <v>560.53913118695539</v>
      </c>
      <c r="L24" s="2">
        <f>TREND(Calibration!$A$2:$A$4,Calibration!$D$2:$D$4,G24)</f>
        <v>602.68702487889914</v>
      </c>
    </row>
    <row r="25" spans="1:12" x14ac:dyDescent="0.25">
      <c r="A25">
        <v>115088</v>
      </c>
      <c r="B25">
        <v>13.940999980000001</v>
      </c>
      <c r="C25">
        <v>0.65509998999999997</v>
      </c>
      <c r="D25">
        <v>829.89001465000001</v>
      </c>
      <c r="E25">
        <v>1.3933000600000001</v>
      </c>
      <c r="F25">
        <v>706.98400878999996</v>
      </c>
      <c r="G25">
        <v>1.5704</v>
      </c>
      <c r="H25">
        <v>9.9000003020963209E+37</v>
      </c>
      <c r="J25" s="2">
        <f>TREND(Calibration!$A$2:$A$4,Calibration!$B$2:$B$4,C25)</f>
        <v>435.71673693881604</v>
      </c>
      <c r="K25" s="2">
        <f>TREND(Calibration!$A$2:$A$4,Calibration!$C$2:$C$4,E25)</f>
        <v>548.62283270285911</v>
      </c>
      <c r="L25" s="2">
        <f>TREND(Calibration!$A$2:$A$4,Calibration!$D$2:$D$4,G25)</f>
        <v>603.34912012812049</v>
      </c>
    </row>
    <row r="26" spans="1:12" x14ac:dyDescent="0.25">
      <c r="A26">
        <v>120088</v>
      </c>
      <c r="B26">
        <v>13.98400021</v>
      </c>
      <c r="C26">
        <v>0.65609998000000003</v>
      </c>
      <c r="D26">
        <v>404.35299683</v>
      </c>
      <c r="E26">
        <v>1.3960000299999999</v>
      </c>
      <c r="F26">
        <v>9.9000003020963209E+37</v>
      </c>
      <c r="G26">
        <v>1.5677000299999999</v>
      </c>
      <c r="H26">
        <v>774.54498291000004</v>
      </c>
      <c r="J26" s="2">
        <f>TREND(Calibration!$A$2:$A$4,Calibration!$B$2:$B$4,C26)</f>
        <v>436.33156888146794</v>
      </c>
      <c r="K26" s="2">
        <f>TREND(Calibration!$A$2:$A$4,Calibration!$C$2:$C$4,E26)</f>
        <v>549.70612344633935</v>
      </c>
      <c r="L26" s="2">
        <f>TREND(Calibration!$A$2:$A$4,Calibration!$D$2:$D$4,G26)</f>
        <v>602.23186775782733</v>
      </c>
    </row>
    <row r="27" spans="1:12" x14ac:dyDescent="0.25">
      <c r="A27">
        <v>125087</v>
      </c>
      <c r="B27">
        <v>13.93500042</v>
      </c>
      <c r="C27">
        <v>0.65609998000000003</v>
      </c>
      <c r="D27">
        <v>1271.4520263700001</v>
      </c>
      <c r="E27">
        <v>1.3997999400000001</v>
      </c>
      <c r="F27">
        <v>756.35302734000004</v>
      </c>
      <c r="G27">
        <v>1.57369995</v>
      </c>
      <c r="H27">
        <v>9.9000003020963209E+37</v>
      </c>
      <c r="J27" s="2">
        <f>TREND(Calibration!$A$2:$A$4,Calibration!$B$2:$B$4,C27)</f>
        <v>436.33156888146794</v>
      </c>
      <c r="K27" s="2">
        <f>TREND(Calibration!$A$2:$A$4,Calibration!$C$2:$C$4,E27)</f>
        <v>551.23073569353414</v>
      </c>
      <c r="L27" s="2">
        <f>TREND(Calibration!$A$2:$A$4,Calibration!$D$2:$D$4,G27)</f>
        <v>604.71464528556623</v>
      </c>
    </row>
    <row r="28" spans="1:12" x14ac:dyDescent="0.25">
      <c r="A28">
        <v>130088</v>
      </c>
      <c r="B28">
        <v>14.022000309999999</v>
      </c>
      <c r="C28">
        <v>0.65339999999999998</v>
      </c>
      <c r="D28">
        <v>408.03298949999999</v>
      </c>
      <c r="E28">
        <v>1.3479000299999999</v>
      </c>
      <c r="F28">
        <v>9.9000003020963209E+37</v>
      </c>
      <c r="G28">
        <v>1.57369995</v>
      </c>
      <c r="H28">
        <v>984.02099609000004</v>
      </c>
      <c r="J28" s="2">
        <f>TREND(Calibration!$A$2:$A$4,Calibration!$B$2:$B$4,C28)</f>
        <v>434.67151833244134</v>
      </c>
      <c r="K28" s="2">
        <f>TREND(Calibration!$A$2:$A$4,Calibration!$C$2:$C$4,E28)</f>
        <v>530.40728502909667</v>
      </c>
      <c r="L28" s="2">
        <f>TREND(Calibration!$A$2:$A$4,Calibration!$D$2:$D$4,G28)</f>
        <v>604.71464528556623</v>
      </c>
    </row>
    <row r="29" spans="1:12" x14ac:dyDescent="0.25">
      <c r="A29">
        <v>135087</v>
      </c>
      <c r="B29">
        <v>14.067999840000001</v>
      </c>
      <c r="C29">
        <v>0.65339999999999998</v>
      </c>
      <c r="D29">
        <v>701.53497314000003</v>
      </c>
      <c r="E29">
        <v>1.36580002</v>
      </c>
      <c r="F29">
        <v>9.9000003020963209E+37</v>
      </c>
      <c r="G29">
        <v>1.56830001</v>
      </c>
      <c r="H29">
        <v>1220.01599121</v>
      </c>
      <c r="J29" s="2">
        <f>TREND(Calibration!$A$2:$A$4,Calibration!$B$2:$B$4,C29)</f>
        <v>434.67151833244134</v>
      </c>
      <c r="K29" s="2">
        <f>TREND(Calibration!$A$2:$A$4,Calibration!$C$2:$C$4,E29)</f>
        <v>537.58917722619151</v>
      </c>
      <c r="L29" s="2">
        <f>TREND(Calibration!$A$2:$A$4,Calibration!$D$2:$D$4,G29)</f>
        <v>602.48014054498003</v>
      </c>
    </row>
    <row r="30" spans="1:12" x14ac:dyDescent="0.25">
      <c r="A30">
        <v>140087</v>
      </c>
      <c r="B30">
        <v>14.097000120000001</v>
      </c>
      <c r="C30">
        <v>0.65560001000000001</v>
      </c>
      <c r="D30">
        <v>1168.6550293</v>
      </c>
      <c r="E30">
        <v>1.39059997</v>
      </c>
      <c r="F30">
        <v>1161.7760009799999</v>
      </c>
      <c r="G30">
        <v>1.5613000399999999</v>
      </c>
      <c r="H30">
        <v>9.9000003020963209E+37</v>
      </c>
      <c r="J30" s="2">
        <f>TREND(Calibration!$A$2:$A$4,Calibration!$B$2:$B$4,C30)</f>
        <v>436.02416828109426</v>
      </c>
      <c r="K30" s="2">
        <f>TREND(Calibration!$A$2:$A$4,Calibration!$C$2:$C$4,E30)</f>
        <v>547.53949381258849</v>
      </c>
      <c r="L30" s="2">
        <f>TREND(Calibration!$A$2:$A$4,Calibration!$D$2:$D$4,G30)</f>
        <v>599.58354055517248</v>
      </c>
    </row>
    <row r="31" spans="1:12" x14ac:dyDescent="0.25">
      <c r="A31">
        <v>145089</v>
      </c>
      <c r="B31">
        <v>14.2329998</v>
      </c>
      <c r="C31">
        <v>0.65670002000000005</v>
      </c>
      <c r="D31">
        <v>242.24499512</v>
      </c>
      <c r="E31">
        <v>1.3436000299999999</v>
      </c>
      <c r="F31">
        <v>9.9000003020963209E+37</v>
      </c>
      <c r="G31">
        <v>1.5618000000000001</v>
      </c>
      <c r="H31">
        <v>896.16802978999999</v>
      </c>
      <c r="J31" s="2">
        <f>TREND(Calibration!$A$2:$A$4,Calibration!$B$2:$B$4,C31)</f>
        <v>436.70049632961121</v>
      </c>
      <c r="K31" s="2">
        <f>TREND(Calibration!$A$2:$A$4,Calibration!$C$2:$C$4,E31)</f>
        <v>528.68202504585042</v>
      </c>
      <c r="L31" s="2">
        <f>TREND(Calibration!$A$2:$A$4,Calibration!$D$2:$D$4,G31)</f>
        <v>599.7904248890917</v>
      </c>
    </row>
    <row r="32" spans="1:12" x14ac:dyDescent="0.25">
      <c r="A32">
        <v>150088</v>
      </c>
      <c r="B32">
        <v>14.30500031</v>
      </c>
      <c r="C32">
        <v>0.65719998000000002</v>
      </c>
      <c r="D32">
        <v>780.95898437000005</v>
      </c>
      <c r="E32">
        <v>1.44780004</v>
      </c>
      <c r="F32">
        <v>9.9000003020963209E+37</v>
      </c>
      <c r="G32">
        <v>1.5542000499999999</v>
      </c>
      <c r="H32">
        <v>1108.7669677700001</v>
      </c>
      <c r="J32" s="2">
        <f>TREND(Calibration!$A$2:$A$4,Calibration!$B$2:$B$4,C32)</f>
        <v>437.00789078160392</v>
      </c>
      <c r="K32" s="2">
        <f>TREND(Calibration!$A$2:$A$4,Calibration!$C$2:$C$4,E32)</f>
        <v>570.48949190791018</v>
      </c>
      <c r="L32" s="2">
        <f>TREND(Calibration!$A$2:$A$4,Calibration!$D$2:$D$4,G32)</f>
        <v>596.64555211213144</v>
      </c>
    </row>
    <row r="33" spans="1:12" x14ac:dyDescent="0.25">
      <c r="A33">
        <v>155088</v>
      </c>
      <c r="B33">
        <v>14.352999690000001</v>
      </c>
      <c r="C33">
        <v>0.65179997999999995</v>
      </c>
      <c r="D33">
        <v>1124.4610595700001</v>
      </c>
      <c r="E33">
        <v>1.43429995</v>
      </c>
      <c r="F33">
        <v>1035.95605469</v>
      </c>
      <c r="G33">
        <v>1.5613000399999999</v>
      </c>
      <c r="H33">
        <v>9.9000003020963209E+37</v>
      </c>
      <c r="J33" s="2">
        <f>TREND(Calibration!$A$2:$A$4,Calibration!$B$2:$B$4,C33)</f>
        <v>433.68776509002709</v>
      </c>
      <c r="K33" s="2">
        <f>TREND(Calibration!$A$2:$A$4,Calibration!$C$2:$C$4,E33)</f>
        <v>565.07294189692823</v>
      </c>
      <c r="L33" s="2">
        <f>TREND(Calibration!$A$2:$A$4,Calibration!$D$2:$D$4,G33)</f>
        <v>599.58354055517248</v>
      </c>
    </row>
    <row r="34" spans="1:12" x14ac:dyDescent="0.25">
      <c r="A34">
        <v>160100</v>
      </c>
      <c r="B34">
        <v>14.50899982</v>
      </c>
      <c r="C34">
        <v>0.64480000999999998</v>
      </c>
      <c r="D34">
        <v>450.29501342999998</v>
      </c>
      <c r="E34">
        <v>1.3883999600000001</v>
      </c>
      <c r="F34">
        <v>9.9000003020963209E+37</v>
      </c>
      <c r="G34">
        <v>1.5699000400000001</v>
      </c>
      <c r="H34">
        <v>943.94598388999998</v>
      </c>
      <c r="J34" s="2">
        <f>TREND(Calibration!$A$2:$A$4,Calibration!$B$2:$B$4,C34)</f>
        <v>429.38391689794071</v>
      </c>
      <c r="K34" s="2">
        <f>TREND(Calibration!$A$2:$A$4,Calibration!$C$2:$C$4,E34)</f>
        <v>546.65679864613708</v>
      </c>
      <c r="L34" s="2">
        <f>TREND(Calibration!$A$2:$A$4,Calibration!$D$2:$D$4,G34)</f>
        <v>603.14223579420138</v>
      </c>
    </row>
    <row r="35" spans="1:12" x14ac:dyDescent="0.25">
      <c r="A35">
        <v>165090</v>
      </c>
      <c r="B35">
        <v>14.61299992</v>
      </c>
      <c r="C35">
        <v>0.65020001000000005</v>
      </c>
      <c r="D35">
        <v>702.53497314000003</v>
      </c>
      <c r="E35">
        <v>1.4333000199999999</v>
      </c>
      <c r="F35">
        <v>9.9000003020963209E+37</v>
      </c>
      <c r="G35">
        <v>1.57210004</v>
      </c>
      <c r="H35">
        <v>1162.4780273399999</v>
      </c>
      <c r="J35" s="2">
        <f>TREND(Calibration!$A$2:$A$4,Calibration!$B$2:$B$4,C35)</f>
        <v>432.70404258951754</v>
      </c>
      <c r="K35" s="2">
        <f>TREND(Calibration!$A$2:$A$4,Calibration!$C$2:$C$4,E35)</f>
        <v>564.67174673063801</v>
      </c>
      <c r="L35" s="2">
        <f>TREND(Calibration!$A$2:$A$4,Calibration!$D$2:$D$4,G35)</f>
        <v>604.05259969255758</v>
      </c>
    </row>
    <row r="36" spans="1:12" x14ac:dyDescent="0.25">
      <c r="A36">
        <v>170089</v>
      </c>
      <c r="B36">
        <v>14.661999700000001</v>
      </c>
      <c r="C36">
        <v>0.64529996999999995</v>
      </c>
      <c r="D36">
        <v>1273.4689941399999</v>
      </c>
      <c r="E36">
        <v>1.4462000100000001</v>
      </c>
      <c r="F36">
        <v>674.79498291000004</v>
      </c>
      <c r="G36">
        <v>1.56500006</v>
      </c>
      <c r="H36">
        <v>9.9000003020963209E+37</v>
      </c>
      <c r="J36" s="2">
        <f>TREND(Calibration!$A$2:$A$4,Calibration!$B$2:$B$4,C36)</f>
        <v>429.69131134993341</v>
      </c>
      <c r="K36" s="2">
        <f>TREND(Calibration!$A$2:$A$4,Calibration!$C$2:$C$4,E36)</f>
        <v>569.84752266814428</v>
      </c>
      <c r="L36" s="2">
        <f>TREND(Calibration!$A$2:$A$4,Calibration!$D$2:$D$4,G36)</f>
        <v>601.11461538753429</v>
      </c>
    </row>
    <row r="37" spans="1:12" x14ac:dyDescent="0.25">
      <c r="A37">
        <v>175101</v>
      </c>
      <c r="B37">
        <v>14.76500034</v>
      </c>
      <c r="C37">
        <v>0.64319998</v>
      </c>
      <c r="D37">
        <v>693.58398437000005</v>
      </c>
      <c r="E37">
        <v>1.38740003</v>
      </c>
      <c r="F37">
        <v>1066.7139892600001</v>
      </c>
      <c r="G37">
        <v>1.5596000000000001</v>
      </c>
      <c r="H37">
        <v>9.9000003020963209E+37</v>
      </c>
      <c r="J37" s="2">
        <f>TREND(Calibration!$A$2:$A$4,Calibration!$B$2:$B$4,C37)</f>
        <v>428.40015750714559</v>
      </c>
      <c r="K37" s="2">
        <f>TREND(Calibration!$A$2:$A$4,Calibration!$C$2:$C$4,E37)</f>
        <v>546.25560347984697</v>
      </c>
      <c r="L37" s="2">
        <f>TREND(Calibration!$A$2:$A$4,Calibration!$D$2:$D$4,G37)</f>
        <v>598.8800609907355</v>
      </c>
    </row>
    <row r="38" spans="1:12" x14ac:dyDescent="0.25">
      <c r="A38">
        <v>180090</v>
      </c>
      <c r="B38">
        <v>14.82699966</v>
      </c>
      <c r="C38">
        <v>0.64259999999999995</v>
      </c>
      <c r="D38">
        <v>1210.5260009799999</v>
      </c>
      <c r="E38">
        <v>1.4056999699999999</v>
      </c>
      <c r="F38">
        <v>360.03100585999999</v>
      </c>
      <c r="G38">
        <v>1.56289995</v>
      </c>
      <c r="H38">
        <v>9.9000003020963209E+37</v>
      </c>
      <c r="J38" s="2">
        <f>TREND(Calibration!$A$2:$A$4,Calibration!$B$2:$B$4,C38)</f>
        <v>428.03126694928773</v>
      </c>
      <c r="K38" s="2">
        <f>TREND(Calibration!$A$2:$A$4,Calibration!$C$2:$C$4,E38)</f>
        <v>553.59796491654618</v>
      </c>
      <c r="L38" s="2">
        <f>TREND(Calibration!$A$2:$A$4,Calibration!$D$2:$D$4,G38)</f>
        <v>600.24558614818113</v>
      </c>
    </row>
    <row r="39" spans="1:12" x14ac:dyDescent="0.25">
      <c r="A39">
        <v>185090</v>
      </c>
      <c r="B39">
        <v>14.86600018</v>
      </c>
      <c r="C39">
        <v>0.64209998000000001</v>
      </c>
      <c r="D39">
        <v>9.9000003020963209E+37</v>
      </c>
      <c r="E39">
        <v>1.3900999999999999</v>
      </c>
      <c r="F39">
        <v>361.27600097999999</v>
      </c>
      <c r="G39">
        <v>1.56830001</v>
      </c>
      <c r="H39">
        <v>9.9000003020963209E+37</v>
      </c>
      <c r="J39" s="2">
        <f>TREND(Calibration!$A$2:$A$4,Calibration!$B$2:$B$4,C39)</f>
        <v>427.72383560700962</v>
      </c>
      <c r="K39" s="2">
        <f>TREND(Calibration!$A$2:$A$4,Calibration!$C$2:$C$4,E39)</f>
        <v>547.3388942233272</v>
      </c>
      <c r="L39" s="2">
        <f>TREND(Calibration!$A$2:$A$4,Calibration!$D$2:$D$4,G39)</f>
        <v>602.48014054498003</v>
      </c>
    </row>
    <row r="40" spans="1:12" x14ac:dyDescent="0.25">
      <c r="A40">
        <v>190090</v>
      </c>
      <c r="B40">
        <v>14.86900043</v>
      </c>
      <c r="C40">
        <v>0.64099996999999997</v>
      </c>
      <c r="D40">
        <v>9.9000003020963209E+37</v>
      </c>
      <c r="E40">
        <v>1.3538999599999999</v>
      </c>
      <c r="F40">
        <v>317.29501342999998</v>
      </c>
      <c r="G40">
        <v>1.57149994</v>
      </c>
      <c r="H40">
        <v>9.9000003020963209E+37</v>
      </c>
      <c r="J40" s="2">
        <f>TREND(Calibration!$A$2:$A$4,Calibration!$B$2:$B$4,C40)</f>
        <v>427.04750755849267</v>
      </c>
      <c r="K40" s="2">
        <f>TREND(Calibration!$A$2:$A$4,Calibration!$C$2:$C$4,E40)</f>
        <v>532.81459645497534</v>
      </c>
      <c r="L40" s="2">
        <f>TREND(Calibration!$A$2:$A$4,Calibration!$D$2:$D$4,G40)</f>
        <v>603.8042772491923</v>
      </c>
    </row>
    <row r="41" spans="1:12" x14ac:dyDescent="0.25">
      <c r="A41">
        <v>195089</v>
      </c>
      <c r="B41">
        <v>14.86900043</v>
      </c>
      <c r="C41">
        <v>0.64209998000000001</v>
      </c>
      <c r="D41">
        <v>1134.2619628899999</v>
      </c>
      <c r="E41">
        <v>1.3662999899999999</v>
      </c>
      <c r="F41">
        <v>158.83399962999999</v>
      </c>
      <c r="G41">
        <v>1.5677000299999999</v>
      </c>
      <c r="H41">
        <v>9.9000003020963209E+37</v>
      </c>
      <c r="J41" s="2">
        <f>TREND(Calibration!$A$2:$A$4,Calibration!$B$2:$B$4,C41)</f>
        <v>427.72383560700962</v>
      </c>
      <c r="K41" s="2">
        <f>TREND(Calibration!$A$2:$A$4,Calibration!$C$2:$C$4,E41)</f>
        <v>537.7897768154528</v>
      </c>
      <c r="L41" s="2">
        <f>TREND(Calibration!$A$2:$A$4,Calibration!$D$2:$D$4,G41)</f>
        <v>602.23186775782733</v>
      </c>
    </row>
    <row r="42" spans="1:12" x14ac:dyDescent="0.25">
      <c r="A42">
        <v>200090</v>
      </c>
      <c r="B42">
        <v>14.897999759999999</v>
      </c>
      <c r="C42">
        <v>0.63940001000000002</v>
      </c>
      <c r="D42">
        <v>853.76898193</v>
      </c>
      <c r="E42">
        <v>1.34200001</v>
      </c>
      <c r="F42">
        <v>158.82800293</v>
      </c>
      <c r="G42">
        <v>1.5656000400000001</v>
      </c>
      <c r="H42">
        <v>9.9000003020963209E+37</v>
      </c>
      <c r="J42" s="2">
        <f>TREND(Calibration!$A$2:$A$4,Calibration!$B$2:$B$4,C42)</f>
        <v>426.06379120636393</v>
      </c>
      <c r="K42" s="2">
        <f>TREND(Calibration!$A$2:$A$4,Calibration!$C$2:$C$4,E42)</f>
        <v>528.0400598183171</v>
      </c>
      <c r="L42" s="2">
        <f>TREND(Calibration!$A$2:$A$4,Calibration!$D$2:$D$4,G42)</f>
        <v>601.36288817468699</v>
      </c>
    </row>
    <row r="43" spans="1:12" x14ac:dyDescent="0.25">
      <c r="A43">
        <v>205089</v>
      </c>
      <c r="B43">
        <v>14.944000239999999</v>
      </c>
      <c r="C43">
        <v>0.63620001000000004</v>
      </c>
      <c r="D43">
        <v>1042.9420166</v>
      </c>
      <c r="E43">
        <v>1.3398000000000001</v>
      </c>
      <c r="F43">
        <v>308.21398926000001</v>
      </c>
      <c r="G43">
        <v>1.56289995</v>
      </c>
      <c r="H43">
        <v>9.9000003020963209E+37</v>
      </c>
      <c r="J43" s="2">
        <f>TREND(Calibration!$A$2:$A$4,Calibration!$B$2:$B$4,C43)</f>
        <v>424.09630931505922</v>
      </c>
      <c r="K43" s="2">
        <f>TREND(Calibration!$A$2:$A$4,Calibration!$C$2:$C$4,E43)</f>
        <v>527.15736465186558</v>
      </c>
      <c r="L43" s="2">
        <f>TREND(Calibration!$A$2:$A$4,Calibration!$D$2:$D$4,G43)</f>
        <v>600.24558614818113</v>
      </c>
    </row>
    <row r="44" spans="1:12" x14ac:dyDescent="0.25">
      <c r="A44">
        <v>210089</v>
      </c>
      <c r="B44">
        <v>14.972999570000001</v>
      </c>
      <c r="C44">
        <v>0.63719999999999999</v>
      </c>
      <c r="D44">
        <v>1134.9279785199999</v>
      </c>
      <c r="E44">
        <v>1.3550000200000001</v>
      </c>
      <c r="F44">
        <v>278.12298584000001</v>
      </c>
      <c r="G44">
        <v>1.55480003</v>
      </c>
      <c r="H44">
        <v>9.9000003020963209E+37</v>
      </c>
      <c r="J44" s="2">
        <f>TREND(Calibration!$A$2:$A$4,Calibration!$B$2:$B$4,C44)</f>
        <v>424.71114125771101</v>
      </c>
      <c r="K44" s="2">
        <f>TREND(Calibration!$A$2:$A$4,Calibration!$C$2:$C$4,E44)</f>
        <v>533.25596610548007</v>
      </c>
      <c r="L44" s="2">
        <f>TREND(Calibration!$A$2:$A$4,Calibration!$D$2:$D$4,G44)</f>
        <v>596.89382489928403</v>
      </c>
    </row>
    <row r="45" spans="1:12" x14ac:dyDescent="0.25">
      <c r="A45">
        <v>215090</v>
      </c>
      <c r="B45">
        <v>15.01799965</v>
      </c>
      <c r="C45">
        <v>0.63669997</v>
      </c>
      <c r="D45">
        <v>653.36901854999996</v>
      </c>
      <c r="E45">
        <v>1.3711999699999999</v>
      </c>
      <c r="F45">
        <v>535.90399170000001</v>
      </c>
      <c r="G45">
        <v>1.55260003</v>
      </c>
      <c r="H45">
        <v>9.9000003020963209E+37</v>
      </c>
      <c r="J45" s="2">
        <f>TREND(Calibration!$A$2:$A$4,Calibration!$B$2:$B$4,C45)</f>
        <v>424.40370376705192</v>
      </c>
      <c r="K45" s="2">
        <f>TREND(Calibration!$A$2:$A$4,Calibration!$C$2:$C$4,E45)</f>
        <v>539.75576272538456</v>
      </c>
      <c r="L45" s="2">
        <f>TREND(Calibration!$A$2:$A$4,Calibration!$D$2:$D$4,G45)</f>
        <v>595.98346100092783</v>
      </c>
    </row>
    <row r="46" spans="1:12" x14ac:dyDescent="0.25">
      <c r="A46">
        <v>220090</v>
      </c>
      <c r="B46">
        <v>15.08699989</v>
      </c>
      <c r="C46">
        <v>0.63510001000000005</v>
      </c>
      <c r="D46">
        <v>523.93499756000006</v>
      </c>
      <c r="E46">
        <v>1.35169995</v>
      </c>
      <c r="F46">
        <v>773.34002685999997</v>
      </c>
      <c r="G46">
        <v>1.55480003</v>
      </c>
      <c r="H46">
        <v>9.9000003020963209E+37</v>
      </c>
      <c r="J46" s="2">
        <f>TREND(Calibration!$A$2:$A$4,Calibration!$B$2:$B$4,C46)</f>
        <v>423.41998741492318</v>
      </c>
      <c r="K46" s="2">
        <f>TREND(Calibration!$A$2:$A$4,Calibration!$C$2:$C$4,E46)</f>
        <v>531.93190128852393</v>
      </c>
      <c r="L46" s="2">
        <f>TREND(Calibration!$A$2:$A$4,Calibration!$D$2:$D$4,G46)</f>
        <v>596.89382489928403</v>
      </c>
    </row>
    <row r="47" spans="1:12" x14ac:dyDescent="0.25">
      <c r="A47">
        <v>225102</v>
      </c>
      <c r="B47">
        <v>15.135000229999999</v>
      </c>
      <c r="C47">
        <v>0.63020003000000002</v>
      </c>
      <c r="D47">
        <v>663.91497803000004</v>
      </c>
      <c r="E47">
        <v>1.37759995</v>
      </c>
      <c r="F47">
        <v>831.90802001999998</v>
      </c>
      <c r="G47">
        <v>1.56289995</v>
      </c>
      <c r="H47">
        <v>9.9000003020963209E+37</v>
      </c>
      <c r="J47" s="2">
        <f>TREND(Calibration!$A$2:$A$4,Calibration!$B$2:$B$4,C47)</f>
        <v>420.40729306562457</v>
      </c>
      <c r="K47" s="2">
        <f>TREND(Calibration!$A$2:$A$4,Calibration!$C$2:$C$4,E47)</f>
        <v>542.32358351319306</v>
      </c>
      <c r="L47" s="2">
        <f>TREND(Calibration!$A$2:$A$4,Calibration!$D$2:$D$4,G47)</f>
        <v>600.24558614818113</v>
      </c>
    </row>
    <row r="48" spans="1:12" x14ac:dyDescent="0.25">
      <c r="A48">
        <v>230090</v>
      </c>
      <c r="B48">
        <v>15.1420002</v>
      </c>
      <c r="C48">
        <v>0.63510001000000005</v>
      </c>
      <c r="D48">
        <v>724.53497314000003</v>
      </c>
      <c r="E48">
        <v>1.3809000300000001</v>
      </c>
      <c r="F48">
        <v>725.08801270000004</v>
      </c>
      <c r="G48">
        <v>1.56449997</v>
      </c>
      <c r="H48">
        <v>9.9000003020963209E+37</v>
      </c>
      <c r="J48" s="2">
        <f>TREND(Calibration!$A$2:$A$4,Calibration!$B$2:$B$4,C48)</f>
        <v>423.41998741492318</v>
      </c>
      <c r="K48" s="2">
        <f>TREND(Calibration!$A$2:$A$4,Calibration!$C$2:$C$4,E48)</f>
        <v>543.64765234238166</v>
      </c>
      <c r="L48" s="2">
        <f>TREND(Calibration!$A$2:$A$4,Calibration!$D$2:$D$4,G48)</f>
        <v>600.90767725938474</v>
      </c>
    </row>
    <row r="49" spans="1:12" x14ac:dyDescent="0.25">
      <c r="A49">
        <v>235090</v>
      </c>
      <c r="B49">
        <v>15.135000229999999</v>
      </c>
      <c r="C49">
        <v>0.63290000000000002</v>
      </c>
      <c r="D49">
        <v>503.59298705999998</v>
      </c>
      <c r="E49">
        <v>1.38569999</v>
      </c>
      <c r="F49">
        <v>1194.0229492200001</v>
      </c>
      <c r="G49">
        <v>1.5634000299999999</v>
      </c>
      <c r="H49">
        <v>1004.83001709</v>
      </c>
      <c r="J49" s="2">
        <f>TREND(Calibration!$A$2:$A$4,Calibration!$B$2:$B$4,C49)</f>
        <v>422.06733746627026</v>
      </c>
      <c r="K49" s="2">
        <f>TREND(Calibration!$A$2:$A$4,Calibration!$C$2:$C$4,E49)</f>
        <v>545.57350790265673</v>
      </c>
      <c r="L49" s="2">
        <f>TREND(Calibration!$A$2:$A$4,Calibration!$D$2:$D$4,G49)</f>
        <v>600.45252013831293</v>
      </c>
    </row>
    <row r="50" spans="1:12" x14ac:dyDescent="0.25">
      <c r="A50">
        <v>240089</v>
      </c>
      <c r="B50">
        <v>15.14500046</v>
      </c>
      <c r="C50">
        <v>0.63080000999999997</v>
      </c>
      <c r="D50">
        <v>647.44201659999999</v>
      </c>
      <c r="E50">
        <v>1.3819999700000001</v>
      </c>
      <c r="F50">
        <v>893.01000977000001</v>
      </c>
      <c r="G50">
        <v>1.5607000600000001</v>
      </c>
      <c r="H50">
        <v>9.9000003020963209E+37</v>
      </c>
      <c r="J50" s="2">
        <f>TREND(Calibration!$A$2:$A$4,Calibration!$B$2:$B$4,C50)</f>
        <v>420.77618362348238</v>
      </c>
      <c r="K50" s="2">
        <f>TREND(Calibration!$A$2:$A$4,Calibration!$C$2:$C$4,E50)</f>
        <v>544.08897384609611</v>
      </c>
      <c r="L50" s="2">
        <f>TREND(Calibration!$A$2:$A$4,Calibration!$D$2:$D$4,G50)</f>
        <v>599.33526776801989</v>
      </c>
    </row>
    <row r="51" spans="1:12" x14ac:dyDescent="0.25">
      <c r="A51">
        <v>245089</v>
      </c>
      <c r="B51">
        <v>15.16800022</v>
      </c>
      <c r="C51">
        <v>0.63829999999999998</v>
      </c>
      <c r="D51">
        <v>544.78497314000003</v>
      </c>
      <c r="E51">
        <v>1.38569999</v>
      </c>
      <c r="F51">
        <v>851.44702147999999</v>
      </c>
      <c r="G51">
        <v>1.5946999799999999</v>
      </c>
      <c r="H51">
        <v>9.9000003020963209E+37</v>
      </c>
      <c r="J51" s="2">
        <f>TREND(Calibration!$A$2:$A$4,Calibration!$B$2:$B$4,C51)</f>
        <v>425.38746315784698</v>
      </c>
      <c r="K51" s="2">
        <f>TREND(Calibration!$A$2:$A$4,Calibration!$C$2:$C$4,E51)</f>
        <v>545.57350790265673</v>
      </c>
      <c r="L51" s="2">
        <f>TREND(Calibration!$A$2:$A$4,Calibration!$D$2:$D$4,G51)</f>
        <v>613.40449491120148</v>
      </c>
    </row>
    <row r="52" spans="1:12" x14ac:dyDescent="0.25">
      <c r="A52">
        <v>250089</v>
      </c>
      <c r="B52">
        <v>15.184000019999999</v>
      </c>
      <c r="C52">
        <v>0.63620001000000004</v>
      </c>
      <c r="D52">
        <v>417.21499634000003</v>
      </c>
      <c r="E52">
        <v>1.3550000200000001</v>
      </c>
      <c r="F52">
        <v>842.14501953000001</v>
      </c>
      <c r="G52">
        <v>1.59739995</v>
      </c>
      <c r="H52">
        <v>9.9000003020963209E+37</v>
      </c>
      <c r="J52" s="2">
        <f>TREND(Calibration!$A$2:$A$4,Calibration!$B$2:$B$4,C52)</f>
        <v>424.09630931505922</v>
      </c>
      <c r="K52" s="2">
        <f>TREND(Calibration!$A$2:$A$4,Calibration!$C$2:$C$4,E52)</f>
        <v>533.25596610548007</v>
      </c>
      <c r="L52" s="2">
        <f>TREND(Calibration!$A$2:$A$4,Calibration!$D$2:$D$4,G52)</f>
        <v>614.52174728149464</v>
      </c>
    </row>
    <row r="53" spans="1:12" x14ac:dyDescent="0.25">
      <c r="A53">
        <v>255089</v>
      </c>
      <c r="B53">
        <v>15.20699978</v>
      </c>
      <c r="C53">
        <v>0.63450002999999999</v>
      </c>
      <c r="D53">
        <v>818.14398193</v>
      </c>
      <c r="E53">
        <v>1.33280003</v>
      </c>
      <c r="F53">
        <v>721.29199218999997</v>
      </c>
      <c r="G53">
        <v>1.5785000300000001</v>
      </c>
      <c r="H53">
        <v>9.9000003020963209E+37</v>
      </c>
      <c r="J53" s="2">
        <f>TREND(Calibration!$A$2:$A$4,Calibration!$B$2:$B$4,C53)</f>
        <v>423.05109685706532</v>
      </c>
      <c r="K53" s="2">
        <f>TREND(Calibration!$A$2:$A$4,Calibration!$C$2:$C$4,E53)</f>
        <v>524.34881392513898</v>
      </c>
      <c r="L53" s="2">
        <f>TREND(Calibration!$A$2:$A$4,Calibration!$D$2:$D$4,G53)</f>
        <v>606.70092689521255</v>
      </c>
    </row>
    <row r="54" spans="1:12" x14ac:dyDescent="0.25">
      <c r="A54">
        <v>260090</v>
      </c>
      <c r="B54">
        <v>15.26500034</v>
      </c>
      <c r="C54">
        <v>0.64370000000000005</v>
      </c>
      <c r="D54">
        <v>910.12597656000003</v>
      </c>
      <c r="E54">
        <v>1.4013999699999999</v>
      </c>
      <c r="F54">
        <v>9.9000003020963209E+37</v>
      </c>
      <c r="G54">
        <v>1.5730999699999999</v>
      </c>
      <c r="H54">
        <v>1111.16699219</v>
      </c>
      <c r="J54" s="2">
        <f>TREND(Calibration!$A$2:$A$4,Calibration!$B$2:$B$4,C54)</f>
        <v>428.70758884942381</v>
      </c>
      <c r="K54" s="2">
        <f>TREND(Calibration!$A$2:$A$4,Calibration!$C$2:$C$4,E54)</f>
        <v>551.87270493329993</v>
      </c>
      <c r="L54" s="2">
        <f>TREND(Calibration!$A$2:$A$4,Calibration!$D$2:$D$4,G54)</f>
        <v>604.46637249841365</v>
      </c>
    </row>
    <row r="55" spans="1:12" x14ac:dyDescent="0.25">
      <c r="A55">
        <v>265091</v>
      </c>
      <c r="B55">
        <v>15.22000027</v>
      </c>
      <c r="C55">
        <v>0.64429997999999999</v>
      </c>
      <c r="D55">
        <v>861.53698729999996</v>
      </c>
      <c r="E55">
        <v>1.3787000199999999</v>
      </c>
      <c r="F55">
        <v>1003.94598389</v>
      </c>
      <c r="G55">
        <v>1.5779999499999999</v>
      </c>
      <c r="H55">
        <v>9.9000003020963209E+37</v>
      </c>
      <c r="J55" s="2">
        <f>TREND(Calibration!$A$2:$A$4,Calibration!$B$2:$B$4,C55)</f>
        <v>429.07647940728162</v>
      </c>
      <c r="K55" s="2">
        <f>TREND(Calibration!$A$2:$A$4,Calibration!$C$2:$C$4,E55)</f>
        <v>542.76495717593014</v>
      </c>
      <c r="L55" s="2">
        <f>TREND(Calibration!$A$2:$A$4,Calibration!$D$2:$D$4,G55)</f>
        <v>606.49399290508063</v>
      </c>
    </row>
    <row r="56" spans="1:12" x14ac:dyDescent="0.25">
      <c r="A56">
        <v>270090</v>
      </c>
      <c r="B56">
        <v>15.210000040000001</v>
      </c>
      <c r="C56">
        <v>0.63889998000000003</v>
      </c>
      <c r="D56">
        <v>919.40802001999998</v>
      </c>
      <c r="E56">
        <v>1.3479000299999999</v>
      </c>
      <c r="F56">
        <v>770.76599121000004</v>
      </c>
      <c r="G56">
        <v>1.5811999999999999</v>
      </c>
      <c r="H56">
        <v>9.9000003020963209E+37</v>
      </c>
      <c r="J56" s="2">
        <f>TREND(Calibration!$A$2:$A$4,Calibration!$B$2:$B$4,C56)</f>
        <v>425.75635371570485</v>
      </c>
      <c r="K56" s="2">
        <f>TREND(Calibration!$A$2:$A$4,Calibration!$C$2:$C$4,E56)</f>
        <v>530.40728502909667</v>
      </c>
      <c r="L56" s="2">
        <f>TREND(Calibration!$A$2:$A$4,Calibration!$D$2:$D$4,G56)</f>
        <v>607.81817926550559</v>
      </c>
    </row>
    <row r="57" spans="1:12" x14ac:dyDescent="0.25">
      <c r="A57">
        <v>275090</v>
      </c>
      <c r="B57">
        <v>15.2329998</v>
      </c>
      <c r="C57">
        <v>0.63620001000000004</v>
      </c>
      <c r="D57">
        <v>607.98999022999999</v>
      </c>
      <c r="E57">
        <v>1.35599995</v>
      </c>
      <c r="F57">
        <v>777.33197021000001</v>
      </c>
      <c r="G57">
        <v>1.57210004</v>
      </c>
      <c r="H57">
        <v>9.9000003020963209E+37</v>
      </c>
      <c r="J57" s="2">
        <f>TREND(Calibration!$A$2:$A$4,Calibration!$B$2:$B$4,C57)</f>
        <v>424.09630931505922</v>
      </c>
      <c r="K57" s="2">
        <f>TREND(Calibration!$A$2:$A$4,Calibration!$C$2:$C$4,E57)</f>
        <v>533.65716127177006</v>
      </c>
      <c r="L57" s="2">
        <f>TREND(Calibration!$A$2:$A$4,Calibration!$D$2:$D$4,G57)</f>
        <v>604.05259969255758</v>
      </c>
    </row>
    <row r="58" spans="1:12" x14ac:dyDescent="0.25">
      <c r="A58">
        <v>280090</v>
      </c>
      <c r="B58">
        <v>15.210000040000001</v>
      </c>
      <c r="C58">
        <v>0.63020003000000002</v>
      </c>
      <c r="D58">
        <v>472.47399902000001</v>
      </c>
      <c r="E58">
        <v>1.3350000399999999</v>
      </c>
      <c r="F58">
        <v>505.44799805000002</v>
      </c>
      <c r="G58">
        <v>1.57149994</v>
      </c>
      <c r="H58">
        <v>1328.6440429700001</v>
      </c>
      <c r="J58" s="2">
        <f>TREND(Calibration!$A$2:$A$4,Calibration!$B$2:$B$4,C58)</f>
        <v>420.40729306562457</v>
      </c>
      <c r="K58" s="2">
        <f>TREND(Calibration!$A$2:$A$4,Calibration!$C$2:$C$4,E58)</f>
        <v>525.23150909159051</v>
      </c>
      <c r="L58" s="2">
        <f>TREND(Calibration!$A$2:$A$4,Calibration!$D$2:$D$4,G58)</f>
        <v>603.8042772491923</v>
      </c>
    </row>
    <row r="59" spans="1:12" x14ac:dyDescent="0.25">
      <c r="A59">
        <v>285090</v>
      </c>
      <c r="B59">
        <v>15.131999970000001</v>
      </c>
      <c r="C59">
        <v>0.63450002999999999</v>
      </c>
      <c r="D59">
        <v>526.52697753999996</v>
      </c>
      <c r="E59">
        <v>1.4127000599999999</v>
      </c>
      <c r="F59">
        <v>504.20999146000003</v>
      </c>
      <c r="G59">
        <v>1.5699000400000001</v>
      </c>
      <c r="H59">
        <v>9.9000003020963209E+37</v>
      </c>
      <c r="J59" s="2">
        <f>TREND(Calibration!$A$2:$A$4,Calibration!$B$2:$B$4,C59)</f>
        <v>423.05109685706532</v>
      </c>
      <c r="K59" s="2">
        <f>TREND(Calibration!$A$2:$A$4,Calibration!$C$2:$C$4,E59)</f>
        <v>556.40656379006293</v>
      </c>
      <c r="L59" s="2">
        <f>TREND(Calibration!$A$2:$A$4,Calibration!$D$2:$D$4,G59)</f>
        <v>603.14223579420138</v>
      </c>
    </row>
    <row r="60" spans="1:12" x14ac:dyDescent="0.25">
      <c r="A60">
        <v>290090</v>
      </c>
      <c r="B60">
        <v>15.027999879999999</v>
      </c>
      <c r="C60">
        <v>0.63620001000000004</v>
      </c>
      <c r="D60">
        <v>741.47998046999999</v>
      </c>
      <c r="E60">
        <v>1.40900004</v>
      </c>
      <c r="F60">
        <v>571.47399901999995</v>
      </c>
      <c r="G60">
        <v>1.56719995</v>
      </c>
      <c r="H60">
        <v>9.9000003020963209E+37</v>
      </c>
      <c r="J60" s="2">
        <f>TREND(Calibration!$A$2:$A$4,Calibration!$B$2:$B$4,C60)</f>
        <v>424.09630931505922</v>
      </c>
      <c r="K60" s="2">
        <f>TREND(Calibration!$A$2:$A$4,Calibration!$C$2:$C$4,E60)</f>
        <v>554.92202973350231</v>
      </c>
      <c r="L60" s="2">
        <f>TREND(Calibration!$A$2:$A$4,Calibration!$D$2:$D$4,G60)</f>
        <v>602.02493376769564</v>
      </c>
    </row>
    <row r="61" spans="1:12" x14ac:dyDescent="0.25">
      <c r="A61">
        <v>295090</v>
      </c>
      <c r="B61">
        <v>14.972999570000001</v>
      </c>
      <c r="C61">
        <v>0.63779998000000004</v>
      </c>
      <c r="D61">
        <v>709.51098633000004</v>
      </c>
      <c r="E61">
        <v>1.3624999499999999</v>
      </c>
      <c r="F61">
        <v>614.68103026999995</v>
      </c>
      <c r="G61">
        <v>1.5661</v>
      </c>
      <c r="H61">
        <v>9.9000003020963209E+37</v>
      </c>
      <c r="J61" s="2">
        <f>TREND(Calibration!$A$2:$A$4,Calibration!$B$2:$B$4,C61)</f>
        <v>425.08003181556882</v>
      </c>
      <c r="K61" s="2">
        <f>TREND(Calibration!$A$2:$A$4,Calibration!$C$2:$C$4,E61)</f>
        <v>536.26511240923537</v>
      </c>
      <c r="L61" s="2">
        <f>TREND(Calibration!$A$2:$A$4,Calibration!$D$2:$D$4,G61)</f>
        <v>601.56977250860609</v>
      </c>
    </row>
    <row r="62" spans="1:12" x14ac:dyDescent="0.25">
      <c r="A62">
        <v>300091</v>
      </c>
      <c r="B62">
        <v>14.94999981</v>
      </c>
      <c r="C62">
        <v>0.63940001000000002</v>
      </c>
      <c r="D62">
        <v>305.05999756</v>
      </c>
      <c r="E62">
        <v>1.32959998</v>
      </c>
      <c r="F62">
        <v>9.9000003020963209E+37</v>
      </c>
      <c r="G62">
        <v>1.56719995</v>
      </c>
      <c r="H62">
        <v>1120.4210205100001</v>
      </c>
      <c r="J62" s="2">
        <f>TREND(Calibration!$A$2:$A$4,Calibration!$B$2:$B$4,C62)</f>
        <v>426.06379120636393</v>
      </c>
      <c r="K62" s="2">
        <f>TREND(Calibration!$A$2:$A$4,Calibration!$C$2:$C$4,E62)</f>
        <v>523.06487945783965</v>
      </c>
      <c r="L62" s="2">
        <f>TREND(Calibration!$A$2:$A$4,Calibration!$D$2:$D$4,G62)</f>
        <v>602.02493376769564</v>
      </c>
    </row>
    <row r="63" spans="1:12" x14ac:dyDescent="0.25">
      <c r="A63">
        <v>305091</v>
      </c>
      <c r="B63">
        <v>14.81099987</v>
      </c>
      <c r="C63">
        <v>0.63349997999999996</v>
      </c>
      <c r="D63">
        <v>1284.86096191</v>
      </c>
      <c r="E63">
        <v>1.33710003</v>
      </c>
      <c r="F63">
        <v>508.00900268999999</v>
      </c>
      <c r="G63">
        <v>1.56400001</v>
      </c>
      <c r="H63">
        <v>9.9000003020963209E+37</v>
      </c>
      <c r="J63" s="2">
        <f>TREND(Calibration!$A$2:$A$4,Calibration!$B$2:$B$4,C63)</f>
        <v>422.43622802412801</v>
      </c>
      <c r="K63" s="2">
        <f>TREND(Calibration!$A$2:$A$4,Calibration!$C$2:$C$4,E63)</f>
        <v>526.07407390838523</v>
      </c>
      <c r="L63" s="2">
        <f>TREND(Calibration!$A$2:$A$4,Calibration!$D$2:$D$4,G63)</f>
        <v>600.70079292546563</v>
      </c>
    </row>
    <row r="64" spans="1:12" x14ac:dyDescent="0.25">
      <c r="A64">
        <v>310091</v>
      </c>
      <c r="B64">
        <v>14.76200008</v>
      </c>
      <c r="C64">
        <v>0.63239997999999997</v>
      </c>
      <c r="D64">
        <v>862.50897216999999</v>
      </c>
      <c r="E64">
        <v>1.3387999500000001</v>
      </c>
      <c r="F64">
        <v>663.21398925999995</v>
      </c>
      <c r="G64">
        <v>1.56449997</v>
      </c>
      <c r="H64">
        <v>9.9000003020963209E+37</v>
      </c>
      <c r="J64" s="2">
        <f>TREND(Calibration!$A$2:$A$4,Calibration!$B$2:$B$4,C64)</f>
        <v>421.75990612399204</v>
      </c>
      <c r="K64" s="2">
        <f>TREND(Calibration!$A$2:$A$4,Calibration!$C$2:$C$4,E64)</f>
        <v>526.75612133878519</v>
      </c>
      <c r="L64" s="2">
        <f>TREND(Calibration!$A$2:$A$4,Calibration!$D$2:$D$4,G64)</f>
        <v>600.90767725938474</v>
      </c>
    </row>
    <row r="65" spans="1:12" x14ac:dyDescent="0.25">
      <c r="A65">
        <v>315091</v>
      </c>
      <c r="B65">
        <v>14.774999619999999</v>
      </c>
      <c r="C65">
        <v>0.63669997</v>
      </c>
      <c r="D65">
        <v>280.97799683</v>
      </c>
      <c r="E65">
        <v>1.3403999799999999</v>
      </c>
      <c r="F65">
        <v>9.9000003020963209E+37</v>
      </c>
      <c r="G65">
        <v>1.5618000000000001</v>
      </c>
      <c r="H65">
        <v>994.91302489999998</v>
      </c>
      <c r="J65" s="2">
        <f>TREND(Calibration!$A$2:$A$4,Calibration!$B$2:$B$4,C65)</f>
        <v>424.40370376705192</v>
      </c>
      <c r="K65" s="2">
        <f>TREND(Calibration!$A$2:$A$4,Calibration!$C$2:$C$4,E65)</f>
        <v>527.39809057855109</v>
      </c>
      <c r="L65" s="2">
        <f>TREND(Calibration!$A$2:$A$4,Calibration!$D$2:$D$4,G65)</f>
        <v>599.7904248890917</v>
      </c>
    </row>
    <row r="66" spans="1:12" x14ac:dyDescent="0.25">
      <c r="A66">
        <v>320091</v>
      </c>
      <c r="B66">
        <v>14.649000170000001</v>
      </c>
      <c r="C66">
        <v>0.63829999999999998</v>
      </c>
      <c r="D66">
        <v>816.33001708999996</v>
      </c>
      <c r="E66">
        <v>1.31930006</v>
      </c>
      <c r="F66">
        <v>980.35900878999996</v>
      </c>
      <c r="G66">
        <v>1.55910003</v>
      </c>
      <c r="H66">
        <v>9.9000003020963209E+37</v>
      </c>
      <c r="J66" s="2">
        <f>TREND(Calibration!$A$2:$A$4,Calibration!$B$2:$B$4,C66)</f>
        <v>425.38746315784698</v>
      </c>
      <c r="K66" s="2">
        <f>TREND(Calibration!$A$2:$A$4,Calibration!$C$2:$C$4,E66)</f>
        <v>518.9323120609472</v>
      </c>
      <c r="L66" s="2">
        <f>TREND(Calibration!$A$2:$A$4,Calibration!$D$2:$D$4,G66)</f>
        <v>598.67317251879854</v>
      </c>
    </row>
    <row r="67" spans="1:12" x14ac:dyDescent="0.25">
      <c r="A67">
        <v>325090</v>
      </c>
      <c r="B67">
        <v>14.63899994</v>
      </c>
      <c r="C67">
        <v>0.63080000999999997</v>
      </c>
      <c r="D67">
        <v>25.57600021</v>
      </c>
      <c r="E67">
        <v>1.3004000200000001</v>
      </c>
      <c r="F67">
        <v>943.31201171999999</v>
      </c>
      <c r="G67">
        <v>1.5601999799999999</v>
      </c>
      <c r="H67">
        <v>9.9000003020963209E+37</v>
      </c>
      <c r="J67" s="2">
        <f>TREND(Calibration!$A$2:$A$4,Calibration!$B$2:$B$4,C67)</f>
        <v>420.77618362348238</v>
      </c>
      <c r="K67" s="2">
        <f>TREND(Calibration!$A$2:$A$4,Calibration!$C$2:$C$4,E67)</f>
        <v>511.3491765507722</v>
      </c>
      <c r="L67" s="2">
        <f>TREND(Calibration!$A$2:$A$4,Calibration!$D$2:$D$4,G67)</f>
        <v>599.12833377788797</v>
      </c>
    </row>
    <row r="68" spans="1:12" x14ac:dyDescent="0.25">
      <c r="A68">
        <v>330091</v>
      </c>
      <c r="B68">
        <v>14.579999920000001</v>
      </c>
      <c r="C68">
        <v>0.63559997000000001</v>
      </c>
      <c r="D68">
        <v>497.43798828000001</v>
      </c>
      <c r="E68">
        <v>1.2776999499999999</v>
      </c>
      <c r="F68">
        <v>1246.4050293</v>
      </c>
      <c r="G68">
        <v>1.5677000299999999</v>
      </c>
      <c r="H68">
        <v>1093.1350097699999</v>
      </c>
      <c r="J68" s="2">
        <f>TREND(Calibration!$A$2:$A$4,Calibration!$B$2:$B$4,C68)</f>
        <v>423.72738186691589</v>
      </c>
      <c r="K68" s="2">
        <f>TREND(Calibration!$A$2:$A$4,Calibration!$C$2:$C$4,E68)</f>
        <v>502.24138064661201</v>
      </c>
      <c r="L68" s="2">
        <f>TREND(Calibration!$A$2:$A$4,Calibration!$D$2:$D$4,G68)</f>
        <v>602.23186775782733</v>
      </c>
    </row>
    <row r="69" spans="1:12" x14ac:dyDescent="0.25">
      <c r="A69">
        <v>335091</v>
      </c>
      <c r="B69">
        <v>14.498999599999999</v>
      </c>
      <c r="C69">
        <v>0.63510001000000005</v>
      </c>
      <c r="D69">
        <v>1333.09802246</v>
      </c>
      <c r="E69">
        <v>1.2659000199999999</v>
      </c>
      <c r="F69">
        <v>641.48901366999996</v>
      </c>
      <c r="G69">
        <v>1.56449997</v>
      </c>
      <c r="H69">
        <v>9.9000003020963209E+37</v>
      </c>
      <c r="J69" s="2">
        <f>TREND(Calibration!$A$2:$A$4,Calibration!$B$2:$B$4,C69)</f>
        <v>423.41998741492318</v>
      </c>
      <c r="K69" s="2">
        <f>TREND(Calibration!$A$2:$A$4,Calibration!$C$2:$C$4,E69)</f>
        <v>497.50697435961047</v>
      </c>
      <c r="L69" s="2">
        <f>TREND(Calibration!$A$2:$A$4,Calibration!$D$2:$D$4,G69)</f>
        <v>600.90767725938474</v>
      </c>
    </row>
    <row r="70" spans="1:12" x14ac:dyDescent="0.25">
      <c r="A70">
        <v>340090</v>
      </c>
      <c r="B70">
        <v>14.42500019</v>
      </c>
      <c r="C70">
        <v>0.63620001000000004</v>
      </c>
      <c r="D70">
        <v>697.44201659999999</v>
      </c>
      <c r="E70">
        <v>1.2869000399999999</v>
      </c>
      <c r="F70">
        <v>777.67102050999995</v>
      </c>
      <c r="G70">
        <v>1.5769000099999999</v>
      </c>
      <c r="H70">
        <v>9.9000003020963209E+37</v>
      </c>
      <c r="J70" s="2">
        <f>TREND(Calibration!$A$2:$A$4,Calibration!$B$2:$B$4,C70)</f>
        <v>424.09630931505922</v>
      </c>
      <c r="K70" s="2">
        <f>TREND(Calibration!$A$2:$A$4,Calibration!$C$2:$C$4,E70)</f>
        <v>505.93267067434783</v>
      </c>
      <c r="L70" s="2">
        <f>TREND(Calibration!$A$2:$A$4,Calibration!$D$2:$D$4,G70)</f>
        <v>606.03883578400882</v>
      </c>
    </row>
    <row r="71" spans="1:12" x14ac:dyDescent="0.25">
      <c r="A71">
        <v>345091</v>
      </c>
      <c r="B71">
        <v>14.352999690000001</v>
      </c>
      <c r="C71">
        <v>0.63400000000000001</v>
      </c>
      <c r="D71">
        <v>1195.9880371100001</v>
      </c>
      <c r="E71">
        <v>1.2572000000000001</v>
      </c>
      <c r="F71">
        <v>319.96301269999998</v>
      </c>
      <c r="G71">
        <v>1.5596000000000001</v>
      </c>
      <c r="H71">
        <v>9.9000003020963209E+37</v>
      </c>
      <c r="J71" s="2">
        <f>TREND(Calibration!$A$2:$A$4,Calibration!$B$2:$B$4,C71)</f>
        <v>422.74365936640623</v>
      </c>
      <c r="K71" s="2">
        <f>TREND(Calibration!$A$2:$A$4,Calibration!$C$2:$C$4,E71)</f>
        <v>494.01632404346128</v>
      </c>
      <c r="L71" s="2">
        <f>TREND(Calibration!$A$2:$A$4,Calibration!$D$2:$D$4,G71)</f>
        <v>598.8800609907355</v>
      </c>
    </row>
    <row r="72" spans="1:12" x14ac:dyDescent="0.25">
      <c r="A72">
        <v>350091</v>
      </c>
      <c r="B72">
        <v>14.333999629999999</v>
      </c>
      <c r="C72">
        <v>0.63400000000000001</v>
      </c>
      <c r="D72">
        <v>464.33200073</v>
      </c>
      <c r="E72">
        <v>1.27499998</v>
      </c>
      <c r="F72">
        <v>1233.0190429700001</v>
      </c>
      <c r="G72">
        <v>1.55799997</v>
      </c>
      <c r="H72">
        <v>1063.4709472699999</v>
      </c>
      <c r="J72" s="2">
        <f>TREND(Calibration!$A$2:$A$4,Calibration!$B$2:$B$4,C72)</f>
        <v>422.74365936640623</v>
      </c>
      <c r="K72" s="2">
        <f>TREND(Calibration!$A$2:$A$4,Calibration!$C$2:$C$4,E72)</f>
        <v>501.15808990313178</v>
      </c>
      <c r="L72" s="2">
        <f>TREND(Calibration!$A$2:$A$4,Calibration!$D$2:$D$4,G72)</f>
        <v>598.21796574151415</v>
      </c>
    </row>
    <row r="73" spans="1:12" x14ac:dyDescent="0.25">
      <c r="A73">
        <v>355090</v>
      </c>
      <c r="B73">
        <v>14.22399998</v>
      </c>
      <c r="C73">
        <v>0.63620001000000004</v>
      </c>
      <c r="D73">
        <v>9.9000003020963209E+37</v>
      </c>
      <c r="E73">
        <v>1.2793999899999999</v>
      </c>
      <c r="F73">
        <v>168.32299805</v>
      </c>
      <c r="G73">
        <v>1.5575000000000001</v>
      </c>
      <c r="H73">
        <v>9.9000003020963209E+37</v>
      </c>
      <c r="J73" s="2">
        <f>TREND(Calibration!$A$2:$A$4,Calibration!$B$2:$B$4,C73)</f>
        <v>424.09630931505922</v>
      </c>
      <c r="K73" s="2">
        <f>TREND(Calibration!$A$2:$A$4,Calibration!$C$2:$C$4,E73)</f>
        <v>502.92347622380225</v>
      </c>
      <c r="L73" s="2">
        <f>TREND(Calibration!$A$2:$A$4,Calibration!$D$2:$D$4,G73)</f>
        <v>598.01107726957719</v>
      </c>
    </row>
    <row r="74" spans="1:12" x14ac:dyDescent="0.25">
      <c r="A74">
        <v>360091</v>
      </c>
      <c r="B74">
        <v>14.243000029999999</v>
      </c>
      <c r="C74">
        <v>0.63779998000000004</v>
      </c>
      <c r="D74">
        <v>429.97000121999997</v>
      </c>
      <c r="E74">
        <v>1.2836999899999999</v>
      </c>
      <c r="F74">
        <v>1325.8459472699999</v>
      </c>
      <c r="G74">
        <v>1.55480003</v>
      </c>
      <c r="H74">
        <v>942.61401366999996</v>
      </c>
      <c r="J74" s="2">
        <f>TREND(Calibration!$A$2:$A$4,Calibration!$B$2:$B$4,C74)</f>
        <v>425.08003181556882</v>
      </c>
      <c r="K74" s="2">
        <f>TREND(Calibration!$A$2:$A$4,Calibration!$C$2:$C$4,E74)</f>
        <v>504.6487362070485</v>
      </c>
      <c r="L74" s="2">
        <f>TREND(Calibration!$A$2:$A$4,Calibration!$D$2:$D$4,G74)</f>
        <v>596.89382489928403</v>
      </c>
    </row>
    <row r="75" spans="1:12" x14ac:dyDescent="0.25">
      <c r="A75">
        <v>365091</v>
      </c>
      <c r="B75">
        <v>14.18799973</v>
      </c>
      <c r="C75">
        <v>0.63510001000000005</v>
      </c>
      <c r="D75">
        <v>683.44598388999998</v>
      </c>
      <c r="E75">
        <v>1.30799997</v>
      </c>
      <c r="F75">
        <v>896.62799071999996</v>
      </c>
      <c r="G75">
        <v>1.5542000499999999</v>
      </c>
      <c r="H75">
        <v>9.9000003020963209E+37</v>
      </c>
      <c r="J75" s="2">
        <f>TREND(Calibration!$A$2:$A$4,Calibration!$B$2:$B$4,C75)</f>
        <v>423.41998741492318</v>
      </c>
      <c r="K75" s="2">
        <f>TREND(Calibration!$A$2:$A$4,Calibration!$C$2:$C$4,E75)</f>
        <v>514.39845320418419</v>
      </c>
      <c r="L75" s="2">
        <f>TREND(Calibration!$A$2:$A$4,Calibration!$D$2:$D$4,G75)</f>
        <v>596.64555211213144</v>
      </c>
    </row>
    <row r="76" spans="1:12" x14ac:dyDescent="0.25">
      <c r="A76">
        <v>370090</v>
      </c>
      <c r="B76">
        <v>14.15499973</v>
      </c>
      <c r="C76">
        <v>0.63889998000000003</v>
      </c>
      <c r="D76">
        <v>736.49902343999997</v>
      </c>
      <c r="E76">
        <v>1.3047000200000001</v>
      </c>
      <c r="F76">
        <v>1311.0100097699999</v>
      </c>
      <c r="G76">
        <v>1.5634000299999999</v>
      </c>
      <c r="H76">
        <v>9.9000003020963209E+37</v>
      </c>
      <c r="J76" s="2">
        <f>TREND(Calibration!$A$2:$A$4,Calibration!$B$2:$B$4,C76)</f>
        <v>425.75635371570485</v>
      </c>
      <c r="K76" s="2">
        <f>TREND(Calibration!$A$2:$A$4,Calibration!$C$2:$C$4,E76)</f>
        <v>513.07443653401833</v>
      </c>
      <c r="L76" s="2">
        <f>TREND(Calibration!$A$2:$A$4,Calibration!$D$2:$D$4,G76)</f>
        <v>600.45252013831293</v>
      </c>
    </row>
    <row r="77" spans="1:12" x14ac:dyDescent="0.25">
      <c r="A77">
        <v>375092</v>
      </c>
      <c r="B77">
        <v>14.130000109999999</v>
      </c>
      <c r="C77">
        <v>0.63990002999999995</v>
      </c>
      <c r="D77">
        <v>835.03100586000005</v>
      </c>
      <c r="E77">
        <v>1.3004000200000001</v>
      </c>
      <c r="F77">
        <v>9.9000003020963209E+37</v>
      </c>
      <c r="G77">
        <v>1.5563999399999999</v>
      </c>
      <c r="H77">
        <v>9.9000003020963209E+37</v>
      </c>
      <c r="J77" s="2">
        <f>TREND(Calibration!$A$2:$A$4,Calibration!$B$2:$B$4,C77)</f>
        <v>426.37122254864209</v>
      </c>
      <c r="K77" s="2">
        <f>TREND(Calibration!$A$2:$A$4,Calibration!$C$2:$C$4,E77)</f>
        <v>511.3491765507722</v>
      </c>
      <c r="L77" s="2">
        <f>TREND(Calibration!$A$2:$A$4,Calibration!$D$2:$D$4,G77)</f>
        <v>597.55587049229268</v>
      </c>
    </row>
    <row r="78" spans="1:12" x14ac:dyDescent="0.25">
      <c r="A78">
        <v>380090</v>
      </c>
      <c r="B78">
        <v>14.10400009</v>
      </c>
      <c r="C78">
        <v>0.63620001000000004</v>
      </c>
      <c r="D78">
        <v>712.44799805000002</v>
      </c>
      <c r="E78">
        <v>1.3285000300000001</v>
      </c>
      <c r="F78">
        <v>1141.3659668</v>
      </c>
      <c r="G78">
        <v>1.5542000499999999</v>
      </c>
      <c r="H78">
        <v>9.9000003020963209E+37</v>
      </c>
      <c r="J78" s="2">
        <f>TREND(Calibration!$A$2:$A$4,Calibration!$B$2:$B$4,C78)</f>
        <v>424.09630931505922</v>
      </c>
      <c r="K78" s="2">
        <f>TREND(Calibration!$A$2:$A$4,Calibration!$C$2:$C$4,E78)</f>
        <v>522.62355394189274</v>
      </c>
      <c r="L78" s="2">
        <f>TREND(Calibration!$A$2:$A$4,Calibration!$D$2:$D$4,G78)</f>
        <v>596.64555211213144</v>
      </c>
    </row>
    <row r="79" spans="1:12" x14ac:dyDescent="0.25">
      <c r="A79">
        <v>385091</v>
      </c>
      <c r="B79">
        <v>14.11699963</v>
      </c>
      <c r="C79">
        <v>0.63719999999999999</v>
      </c>
      <c r="D79">
        <v>423.99301147</v>
      </c>
      <c r="E79">
        <v>1.33070004</v>
      </c>
      <c r="F79">
        <v>1028.9520263700001</v>
      </c>
      <c r="G79">
        <v>1.55050004</v>
      </c>
      <c r="H79">
        <v>9.9000003020963209E+37</v>
      </c>
      <c r="J79" s="2">
        <f>TREND(Calibration!$A$2:$A$4,Calibration!$B$2:$B$4,C79)</f>
        <v>424.71114125771101</v>
      </c>
      <c r="K79" s="2">
        <f>TREND(Calibration!$A$2:$A$4,Calibration!$C$2:$C$4,E79)</f>
        <v>523.50624910834426</v>
      </c>
      <c r="L79" s="2">
        <f>TREND(Calibration!$A$2:$A$4,Calibration!$D$2:$D$4,G79)</f>
        <v>595.11448141778737</v>
      </c>
    </row>
    <row r="80" spans="1:12" x14ac:dyDescent="0.25">
      <c r="A80">
        <v>390102</v>
      </c>
      <c r="B80">
        <v>14.17500019</v>
      </c>
      <c r="C80">
        <v>0.64429997999999999</v>
      </c>
      <c r="D80">
        <v>146.16099548</v>
      </c>
      <c r="E80">
        <v>1.31550002</v>
      </c>
      <c r="F80">
        <v>9.9000003020963209E+37</v>
      </c>
      <c r="G80">
        <v>1.54830003</v>
      </c>
      <c r="H80">
        <v>903.12597656000003</v>
      </c>
      <c r="J80" s="2">
        <f>TREND(Calibration!$A$2:$A$4,Calibration!$B$2:$B$4,C80)</f>
        <v>429.07647940728162</v>
      </c>
      <c r="K80" s="2">
        <f>TREND(Calibration!$A$2:$A$4,Calibration!$C$2:$C$4,E80)</f>
        <v>517.40764765472977</v>
      </c>
      <c r="L80" s="2">
        <f>TREND(Calibration!$A$2:$A$4,Calibration!$D$2:$D$4,G80)</f>
        <v>594.20411338141344</v>
      </c>
    </row>
    <row r="81" spans="1:12" x14ac:dyDescent="0.25">
      <c r="A81">
        <v>395092</v>
      </c>
      <c r="B81">
        <v>14.161999700000001</v>
      </c>
      <c r="C81">
        <v>0.64050001000000001</v>
      </c>
      <c r="D81">
        <v>676.24499512</v>
      </c>
      <c r="E81">
        <v>1.3247</v>
      </c>
      <c r="F81">
        <v>9.9000003020963209E+37</v>
      </c>
      <c r="G81">
        <v>1.55369997</v>
      </c>
      <c r="H81">
        <v>9.9000003020963209E+37</v>
      </c>
      <c r="J81" s="2">
        <f>TREND(Calibration!$A$2:$A$4,Calibration!$B$2:$B$4,C81)</f>
        <v>426.74011310649996</v>
      </c>
      <c r="K81" s="2">
        <f>TREND(Calibration!$A$2:$A$4,Calibration!$C$2:$C$4,E81)</f>
        <v>521.09889354790789</v>
      </c>
      <c r="L81" s="2">
        <f>TREND(Calibration!$A$2:$A$4,Calibration!$D$2:$D$4,G81)</f>
        <v>596.43861812199964</v>
      </c>
    </row>
    <row r="82" spans="1:12" x14ac:dyDescent="0.25">
      <c r="A82">
        <v>400092</v>
      </c>
      <c r="B82">
        <v>14.130000109999999</v>
      </c>
      <c r="C82">
        <v>0.64319998</v>
      </c>
      <c r="D82">
        <v>9.9000003020963209E+37</v>
      </c>
      <c r="E82">
        <v>1.3581999499999999</v>
      </c>
      <c r="F82">
        <v>623.57800293000003</v>
      </c>
      <c r="G82">
        <v>1.5532000100000001</v>
      </c>
      <c r="H82">
        <v>9.9000003020963209E+37</v>
      </c>
      <c r="J82" s="2">
        <f>TREND(Calibration!$A$2:$A$4,Calibration!$B$2:$B$4,C82)</f>
        <v>428.40015750714559</v>
      </c>
      <c r="K82" s="2">
        <f>TREND(Calibration!$A$2:$A$4,Calibration!$C$2:$C$4,E82)</f>
        <v>534.53985242598912</v>
      </c>
      <c r="L82" s="2">
        <f>TREND(Calibration!$A$2:$A$4,Calibration!$D$2:$D$4,G82)</f>
        <v>596.23173378808053</v>
      </c>
    </row>
    <row r="83" spans="1:12" x14ac:dyDescent="0.25">
      <c r="A83">
        <v>405092</v>
      </c>
      <c r="B83">
        <v>14.190999980000001</v>
      </c>
      <c r="C83">
        <v>0.64319998</v>
      </c>
      <c r="D83">
        <v>424.85501098999998</v>
      </c>
      <c r="E83">
        <v>1.37759995</v>
      </c>
      <c r="F83">
        <v>9.9000003020963209E+37</v>
      </c>
      <c r="G83">
        <v>1.55799997</v>
      </c>
      <c r="H83">
        <v>1059.19494629</v>
      </c>
      <c r="J83" s="2">
        <f>TREND(Calibration!$A$2:$A$4,Calibration!$B$2:$B$4,C83)</f>
        <v>428.40015750714559</v>
      </c>
      <c r="K83" s="2">
        <f>TREND(Calibration!$A$2:$A$4,Calibration!$C$2:$C$4,E83)</f>
        <v>542.32358351319306</v>
      </c>
      <c r="L83" s="2">
        <f>TREND(Calibration!$A$2:$A$4,Calibration!$D$2:$D$4,G83)</f>
        <v>598.21796574151415</v>
      </c>
    </row>
    <row r="84" spans="1:12" x14ac:dyDescent="0.25">
      <c r="A84">
        <v>410091</v>
      </c>
      <c r="B84">
        <v>14.149000170000001</v>
      </c>
      <c r="C84">
        <v>0.64160001</v>
      </c>
      <c r="D84">
        <v>1355.6779785199999</v>
      </c>
      <c r="E84">
        <v>1.3835999999999999</v>
      </c>
      <c r="F84">
        <v>1098.6719970700001</v>
      </c>
      <c r="G84">
        <v>1.55260003</v>
      </c>
      <c r="H84">
        <v>9.9000003020963209E+37</v>
      </c>
      <c r="J84" s="2">
        <f>TREND(Calibration!$A$2:$A$4,Calibration!$B$2:$B$4,C84)</f>
        <v>427.41643500663594</v>
      </c>
      <c r="K84" s="2">
        <f>TREND(Calibration!$A$2:$A$4,Calibration!$C$2:$C$4,E84)</f>
        <v>544.73094308586201</v>
      </c>
      <c r="L84" s="2">
        <f>TREND(Calibration!$A$2:$A$4,Calibration!$D$2:$D$4,G84)</f>
        <v>595.98346100092783</v>
      </c>
    </row>
    <row r="85" spans="1:12" x14ac:dyDescent="0.25">
      <c r="A85">
        <v>415091</v>
      </c>
      <c r="B85">
        <v>14.135999679999999</v>
      </c>
      <c r="C85">
        <v>0.64969999</v>
      </c>
      <c r="D85">
        <v>927.79901123000002</v>
      </c>
      <c r="E85">
        <v>1.3511999800000001</v>
      </c>
      <c r="F85">
        <v>983.22100829999999</v>
      </c>
      <c r="G85">
        <v>1.56289995</v>
      </c>
      <c r="H85">
        <v>1014.70697021</v>
      </c>
      <c r="J85" s="2">
        <f>TREND(Calibration!$A$2:$A$4,Calibration!$B$2:$B$4,C85)</f>
        <v>432.39661124723932</v>
      </c>
      <c r="K85" s="2">
        <f>TREND(Calibration!$A$2:$A$4,Calibration!$C$2:$C$4,E85)</f>
        <v>531.73130169926264</v>
      </c>
      <c r="L85" s="2">
        <f>TREND(Calibration!$A$2:$A$4,Calibration!$D$2:$D$4,G85)</f>
        <v>600.24558614818113</v>
      </c>
    </row>
    <row r="86" spans="1:12" x14ac:dyDescent="0.25">
      <c r="A86">
        <v>420092</v>
      </c>
      <c r="B86">
        <v>14.10999966</v>
      </c>
      <c r="C86">
        <v>0.65020001000000005</v>
      </c>
      <c r="D86">
        <v>9.9000003020963209E+37</v>
      </c>
      <c r="E86">
        <v>1.4078999800000001</v>
      </c>
      <c r="F86">
        <v>345.32699585</v>
      </c>
      <c r="G86">
        <v>1.5677000299999999</v>
      </c>
      <c r="H86">
        <v>1262.3010253899999</v>
      </c>
      <c r="J86" s="2">
        <f>TREND(Calibration!$A$2:$A$4,Calibration!$B$2:$B$4,C86)</f>
        <v>432.70404258951754</v>
      </c>
      <c r="K86" s="2">
        <f>TREND(Calibration!$A$2:$A$4,Calibration!$C$2:$C$4,E86)</f>
        <v>554.48066008299782</v>
      </c>
      <c r="L86" s="2">
        <f>TREND(Calibration!$A$2:$A$4,Calibration!$D$2:$D$4,G86)</f>
        <v>602.23186775782733</v>
      </c>
    </row>
    <row r="87" spans="1:12" x14ac:dyDescent="0.25">
      <c r="A87">
        <v>425091</v>
      </c>
      <c r="B87">
        <v>14.135999679999999</v>
      </c>
      <c r="C87">
        <v>0.65339999999999998</v>
      </c>
      <c r="D87">
        <v>1076.2590332</v>
      </c>
      <c r="E87">
        <v>1.4068000300000001</v>
      </c>
      <c r="F87">
        <v>951.52697753999996</v>
      </c>
      <c r="G87">
        <v>1.56449997</v>
      </c>
      <c r="H87">
        <v>9.9000003020963209E+37</v>
      </c>
      <c r="J87" s="2">
        <f>TREND(Calibration!$A$2:$A$4,Calibration!$B$2:$B$4,C87)</f>
        <v>434.67151833244134</v>
      </c>
      <c r="K87" s="2">
        <f>TREND(Calibration!$A$2:$A$4,Calibration!$C$2:$C$4,E87)</f>
        <v>554.0393345670509</v>
      </c>
      <c r="L87" s="2">
        <f>TREND(Calibration!$A$2:$A$4,Calibration!$D$2:$D$4,G87)</f>
        <v>600.90767725938474</v>
      </c>
    </row>
    <row r="88" spans="1:12" x14ac:dyDescent="0.25">
      <c r="A88">
        <v>430091</v>
      </c>
      <c r="B88">
        <v>14.074000359999999</v>
      </c>
      <c r="C88">
        <v>0.66210002000000001</v>
      </c>
      <c r="D88">
        <v>836.34197998000002</v>
      </c>
      <c r="E88">
        <v>1.4121999700000001</v>
      </c>
      <c r="F88">
        <v>721.14501953000001</v>
      </c>
      <c r="G88">
        <v>1.55910003</v>
      </c>
      <c r="H88">
        <v>1292.5610351600001</v>
      </c>
      <c r="J88" s="2">
        <f>TREND(Calibration!$A$2:$A$4,Calibration!$B$2:$B$4,C88)</f>
        <v>440.02062202118799</v>
      </c>
      <c r="K88" s="2">
        <f>TREND(Calibration!$A$2:$A$4,Calibration!$C$2:$C$4,E88)</f>
        <v>556.20591605401148</v>
      </c>
      <c r="L88" s="2">
        <f>TREND(Calibration!$A$2:$A$4,Calibration!$D$2:$D$4,G88)</f>
        <v>598.67317251879854</v>
      </c>
    </row>
    <row r="89" spans="1:12" x14ac:dyDescent="0.25">
      <c r="A89">
        <v>435092</v>
      </c>
      <c r="B89">
        <v>14.08100033</v>
      </c>
      <c r="C89">
        <v>0.65719998000000002</v>
      </c>
      <c r="D89">
        <v>9.9000003020963209E+37</v>
      </c>
      <c r="E89">
        <v>1.39919996</v>
      </c>
      <c r="F89">
        <v>502.10699462999997</v>
      </c>
      <c r="G89">
        <v>1.5563999399999999</v>
      </c>
      <c r="H89">
        <v>9.9000003020963209E+37</v>
      </c>
      <c r="J89" s="2">
        <f>TREND(Calibration!$A$2:$A$4,Calibration!$B$2:$B$4,C89)</f>
        <v>437.00789078160392</v>
      </c>
      <c r="K89" s="2">
        <f>TREND(Calibration!$A$2:$A$4,Calibration!$C$2:$C$4,E89)</f>
        <v>550.99000976684852</v>
      </c>
      <c r="L89" s="2">
        <f>TREND(Calibration!$A$2:$A$4,Calibration!$D$2:$D$4,G89)</f>
        <v>597.55587049229268</v>
      </c>
    </row>
    <row r="90" spans="1:12" x14ac:dyDescent="0.25">
      <c r="A90">
        <v>440092</v>
      </c>
      <c r="B90">
        <v>14.1420002</v>
      </c>
      <c r="C90">
        <v>0.66100000999999997</v>
      </c>
      <c r="D90">
        <v>9.9000003020963209E+37</v>
      </c>
      <c r="E90">
        <v>1.4003000299999999</v>
      </c>
      <c r="F90">
        <v>926.11199951000003</v>
      </c>
      <c r="G90">
        <v>1.5542000499999999</v>
      </c>
      <c r="H90">
        <v>9.9000003020963209E+37</v>
      </c>
      <c r="J90" s="2">
        <f>TREND(Calibration!$A$2:$A$4,Calibration!$B$2:$B$4,C90)</f>
        <v>439.34429397267104</v>
      </c>
      <c r="K90" s="2">
        <f>TREND(Calibration!$A$2:$A$4,Calibration!$C$2:$C$4,E90)</f>
        <v>551.43138342958559</v>
      </c>
      <c r="L90" s="2">
        <f>TREND(Calibration!$A$2:$A$4,Calibration!$D$2:$D$4,G90)</f>
        <v>596.64555211213144</v>
      </c>
    </row>
    <row r="91" spans="1:12" x14ac:dyDescent="0.25">
      <c r="A91">
        <v>445091</v>
      </c>
      <c r="B91">
        <v>14.19799995</v>
      </c>
      <c r="C91">
        <v>0.66049999000000004</v>
      </c>
      <c r="D91">
        <v>802.26599121000004</v>
      </c>
      <c r="E91">
        <v>1.49699998</v>
      </c>
      <c r="F91">
        <v>896.31896973000005</v>
      </c>
      <c r="G91">
        <v>1.56289995</v>
      </c>
      <c r="H91">
        <v>1187.9830322299999</v>
      </c>
      <c r="J91" s="2">
        <f>TREND(Calibration!$A$2:$A$4,Calibration!$B$2:$B$4,C91)</f>
        <v>439.03686263039287</v>
      </c>
      <c r="K91" s="2">
        <f>TREND(Calibration!$A$2:$A$4,Calibration!$C$2:$C$4,E91)</f>
        <v>590.2296518288673</v>
      </c>
      <c r="L91" s="2">
        <f>TREND(Calibration!$A$2:$A$4,Calibration!$D$2:$D$4,G91)</f>
        <v>600.24558614818113</v>
      </c>
    </row>
    <row r="92" spans="1:12" x14ac:dyDescent="0.25">
      <c r="A92">
        <v>450092</v>
      </c>
      <c r="B92">
        <v>14.20699978</v>
      </c>
      <c r="C92">
        <v>0.65719998000000002</v>
      </c>
      <c r="D92">
        <v>9.9000003020963209E+37</v>
      </c>
      <c r="E92">
        <v>1.46570003</v>
      </c>
      <c r="F92">
        <v>342.55899047999998</v>
      </c>
      <c r="G92">
        <v>1.56500006</v>
      </c>
      <c r="H92">
        <v>9.9000003020963209E+37</v>
      </c>
      <c r="J92" s="2">
        <f>TREND(Calibration!$A$2:$A$4,Calibration!$B$2:$B$4,C92)</f>
        <v>437.00789078160392</v>
      </c>
      <c r="K92" s="2">
        <f>TREND(Calibration!$A$2:$A$4,Calibration!$C$2:$C$4,E92)</f>
        <v>577.67138410500502</v>
      </c>
      <c r="L92" s="2">
        <f>TREND(Calibration!$A$2:$A$4,Calibration!$D$2:$D$4,G92)</f>
        <v>601.11461538753429</v>
      </c>
    </row>
    <row r="93" spans="1:12" x14ac:dyDescent="0.25">
      <c r="A93">
        <v>455092</v>
      </c>
      <c r="B93">
        <v>14.25300026</v>
      </c>
      <c r="C93">
        <v>0.66210002000000001</v>
      </c>
      <c r="D93">
        <v>1316.27697754</v>
      </c>
      <c r="E93">
        <v>1.4953999499999999</v>
      </c>
      <c r="F93">
        <v>679.61999512</v>
      </c>
      <c r="G93">
        <v>1.5661</v>
      </c>
      <c r="H93">
        <v>9.9000003020963209E+37</v>
      </c>
      <c r="J93" s="2">
        <f>TREND(Calibration!$A$2:$A$4,Calibration!$B$2:$B$4,C93)</f>
        <v>440.02062202118799</v>
      </c>
      <c r="K93" s="2">
        <f>TREND(Calibration!$A$2:$A$4,Calibration!$C$2:$C$4,E93)</f>
        <v>589.58768258910129</v>
      </c>
      <c r="L93" s="2">
        <f>TREND(Calibration!$A$2:$A$4,Calibration!$D$2:$D$4,G93)</f>
        <v>601.56977250860609</v>
      </c>
    </row>
    <row r="94" spans="1:12" x14ac:dyDescent="0.25">
      <c r="A94">
        <v>460091</v>
      </c>
      <c r="B94">
        <v>14.35700035</v>
      </c>
      <c r="C94">
        <v>0.66530001000000005</v>
      </c>
      <c r="D94">
        <v>852.22601318</v>
      </c>
      <c r="E94">
        <v>1.4737999399999999</v>
      </c>
      <c r="F94">
        <v>902.54998779000005</v>
      </c>
      <c r="G94">
        <v>1.5709999800000001</v>
      </c>
      <c r="H94">
        <v>1005.97198486</v>
      </c>
      <c r="J94" s="2">
        <f>TREND(Calibration!$A$2:$A$4,Calibration!$B$2:$B$4,C94)</f>
        <v>441.98809776411184</v>
      </c>
      <c r="K94" s="2">
        <f>TREND(Calibration!$A$2:$A$4,Calibration!$C$2:$C$4,E94)</f>
        <v>580.92125633544583</v>
      </c>
      <c r="L94" s="2">
        <f>TREND(Calibration!$A$2:$A$4,Calibration!$D$2:$D$4,G94)</f>
        <v>603.59739291527319</v>
      </c>
    </row>
    <row r="95" spans="1:12" x14ac:dyDescent="0.25">
      <c r="A95">
        <v>465092</v>
      </c>
      <c r="B95">
        <v>14.41800022</v>
      </c>
      <c r="C95">
        <v>0.66420000999999995</v>
      </c>
      <c r="D95">
        <v>9.9000003020963209E+37</v>
      </c>
      <c r="E95">
        <v>1.39380002</v>
      </c>
      <c r="F95">
        <v>546.11199951000003</v>
      </c>
      <c r="G95">
        <v>1.57529998</v>
      </c>
      <c r="H95">
        <v>9.9000003020963209E+37</v>
      </c>
      <c r="J95" s="2">
        <f>TREND(Calibration!$A$2:$A$4,Calibration!$B$2:$B$4,C95)</f>
        <v>441.31177586397581</v>
      </c>
      <c r="K95" s="2">
        <f>TREND(Calibration!$A$2:$A$4,Calibration!$C$2:$C$4,E95)</f>
        <v>548.82342827988782</v>
      </c>
      <c r="L95" s="2">
        <f>TREND(Calibration!$A$2:$A$4,Calibration!$D$2:$D$4,G95)</f>
        <v>605.37674053478759</v>
      </c>
    </row>
    <row r="96" spans="1:12" x14ac:dyDescent="0.25">
      <c r="A96">
        <v>470091</v>
      </c>
      <c r="B96">
        <v>14.47000027</v>
      </c>
      <c r="C96">
        <v>0.65560001000000001</v>
      </c>
      <c r="D96">
        <v>9.9000003020963209E+37</v>
      </c>
      <c r="E96">
        <v>1.37390006</v>
      </c>
      <c r="F96">
        <v>423.77600097999999</v>
      </c>
      <c r="G96">
        <v>1.5779999499999999</v>
      </c>
      <c r="H96">
        <v>9.9000003020963209E+37</v>
      </c>
      <c r="J96" s="2">
        <f>TREND(Calibration!$A$2:$A$4,Calibration!$B$2:$B$4,C96)</f>
        <v>436.02416828109426</v>
      </c>
      <c r="K96" s="2">
        <f>TREND(Calibration!$A$2:$A$4,Calibration!$C$2:$C$4,E96)</f>
        <v>540.83910161565518</v>
      </c>
      <c r="L96" s="2">
        <f>TREND(Calibration!$A$2:$A$4,Calibration!$D$2:$D$4,G96)</f>
        <v>606.49399290508063</v>
      </c>
    </row>
    <row r="97" spans="1:12" x14ac:dyDescent="0.25">
      <c r="A97">
        <v>475091</v>
      </c>
      <c r="B97">
        <v>14.574000359999999</v>
      </c>
      <c r="C97">
        <v>0.65829998000000001</v>
      </c>
      <c r="D97">
        <v>1062.1450195299999</v>
      </c>
      <c r="E97">
        <v>1.3495999599999999</v>
      </c>
      <c r="F97">
        <v>605.93902588000003</v>
      </c>
      <c r="G97">
        <v>1.58179998</v>
      </c>
      <c r="H97">
        <v>1088.9899902300001</v>
      </c>
      <c r="J97" s="2">
        <f>TREND(Calibration!$A$2:$A$4,Calibration!$B$2:$B$4,C97)</f>
        <v>437.68421268173995</v>
      </c>
      <c r="K97" s="2">
        <f>TREND(Calibration!$A$2:$A$4,Calibration!$C$2:$C$4,E97)</f>
        <v>531.08933647172921</v>
      </c>
      <c r="L97" s="2">
        <f>TREND(Calibration!$A$2:$A$4,Calibration!$D$2:$D$4,G97)</f>
        <v>608.06645205265829</v>
      </c>
    </row>
    <row r="98" spans="1:12" x14ac:dyDescent="0.25">
      <c r="A98">
        <v>480091</v>
      </c>
      <c r="B98">
        <v>14.62300014</v>
      </c>
      <c r="C98">
        <v>0.65240001999999997</v>
      </c>
      <c r="D98">
        <v>1310.1330566399999</v>
      </c>
      <c r="E98">
        <v>1.34630001</v>
      </c>
      <c r="F98">
        <v>630.04699706999997</v>
      </c>
      <c r="G98">
        <v>1.5887999500000001</v>
      </c>
      <c r="H98">
        <v>1320.9399414100001</v>
      </c>
      <c r="J98" s="2">
        <f>TREND(Calibration!$A$2:$A$4,Calibration!$B$2:$B$4,C98)</f>
        <v>434.05669253817041</v>
      </c>
      <c r="K98" s="2">
        <f>TREND(Calibration!$A$2:$A$4,Calibration!$C$2:$C$4,E98)</f>
        <v>529.76531980156324</v>
      </c>
      <c r="L98" s="2">
        <f>TREND(Calibration!$A$2:$A$4,Calibration!$D$2:$D$4,G98)</f>
        <v>610.96305204246585</v>
      </c>
    </row>
    <row r="99" spans="1:12" x14ac:dyDescent="0.25">
      <c r="A99">
        <v>485091</v>
      </c>
      <c r="B99">
        <v>14.70699978</v>
      </c>
      <c r="C99">
        <v>0.65130001000000004</v>
      </c>
      <c r="D99">
        <v>9.9000003020963209E+37</v>
      </c>
      <c r="E99">
        <v>1.3398000000000001</v>
      </c>
      <c r="F99">
        <v>544.87402343999997</v>
      </c>
      <c r="G99">
        <v>1.5964000199999999</v>
      </c>
      <c r="H99">
        <v>9.9000003020963209E+37</v>
      </c>
      <c r="J99" s="2">
        <f>TREND(Calibration!$A$2:$A$4,Calibration!$B$2:$B$4,C99)</f>
        <v>433.38036448965352</v>
      </c>
      <c r="K99" s="2">
        <f>TREND(Calibration!$A$2:$A$4,Calibration!$C$2:$C$4,E99)</f>
        <v>527.15736465186558</v>
      </c>
      <c r="L99" s="2">
        <f>TREND(Calibration!$A$2:$A$4,Calibration!$D$2:$D$4,G99)</f>
        <v>614.10797447563857</v>
      </c>
    </row>
    <row r="100" spans="1:12" x14ac:dyDescent="0.25">
      <c r="A100">
        <v>490092</v>
      </c>
      <c r="B100">
        <v>14.75599957</v>
      </c>
      <c r="C100">
        <v>0.65450001000000002</v>
      </c>
      <c r="D100">
        <v>9.9000003020963209E+37</v>
      </c>
      <c r="E100">
        <v>1.3436000299999999</v>
      </c>
      <c r="F100">
        <v>540.53802489999998</v>
      </c>
      <c r="G100">
        <v>1.5882999900000001</v>
      </c>
      <c r="H100">
        <v>9.9000003020963209E+37</v>
      </c>
      <c r="J100" s="2">
        <f>TREND(Calibration!$A$2:$A$4,Calibration!$B$2:$B$4,C100)</f>
        <v>435.34784638095829</v>
      </c>
      <c r="K100" s="2">
        <f>TREND(Calibration!$A$2:$A$4,Calibration!$C$2:$C$4,E100)</f>
        <v>528.68202504585042</v>
      </c>
      <c r="L100" s="2">
        <f>TREND(Calibration!$A$2:$A$4,Calibration!$D$2:$D$4,G100)</f>
        <v>610.75616770854663</v>
      </c>
    </row>
    <row r="101" spans="1:12" x14ac:dyDescent="0.25">
      <c r="A101">
        <v>495091</v>
      </c>
      <c r="B101">
        <v>14.821000099999999</v>
      </c>
      <c r="C101">
        <v>0.65829998000000001</v>
      </c>
      <c r="D101">
        <v>1180.2330322299999</v>
      </c>
      <c r="E101">
        <v>1.3365999500000001</v>
      </c>
      <c r="F101">
        <v>695.45202637</v>
      </c>
      <c r="G101">
        <v>1.5801999600000001</v>
      </c>
      <c r="H101">
        <v>1200.7969970700001</v>
      </c>
      <c r="J101" s="2">
        <f>TREND(Calibration!$A$2:$A$4,Calibration!$B$2:$B$4,C101)</f>
        <v>437.68421268173995</v>
      </c>
      <c r="K101" s="2">
        <f>TREND(Calibration!$A$2:$A$4,Calibration!$C$2:$C$4,E101)</f>
        <v>525.87343018456625</v>
      </c>
      <c r="L101" s="2">
        <f>TREND(Calibration!$A$2:$A$4,Calibration!$D$2:$D$4,G101)</f>
        <v>607.40436094145468</v>
      </c>
    </row>
    <row r="102" spans="1:12" x14ac:dyDescent="0.25">
      <c r="A102">
        <v>500092</v>
      </c>
      <c r="B102">
        <v>14.85900021</v>
      </c>
      <c r="C102">
        <v>0.65020001000000005</v>
      </c>
      <c r="D102">
        <v>9.9000003020963209E+37</v>
      </c>
      <c r="E102">
        <v>1.3181999900000001</v>
      </c>
      <c r="F102">
        <v>190.38900756999999</v>
      </c>
      <c r="G102">
        <v>1.5779999499999999</v>
      </c>
      <c r="H102">
        <v>9.9000003020963209E+37</v>
      </c>
      <c r="J102" s="2">
        <f>TREND(Calibration!$A$2:$A$4,Calibration!$B$2:$B$4,C102)</f>
        <v>432.70404258951754</v>
      </c>
      <c r="K102" s="2">
        <f>TREND(Calibration!$A$2:$A$4,Calibration!$C$2:$C$4,E102)</f>
        <v>518.49093839821012</v>
      </c>
      <c r="L102" s="2">
        <f>TREND(Calibration!$A$2:$A$4,Calibration!$D$2:$D$4,G102)</f>
        <v>606.49399290508063</v>
      </c>
    </row>
    <row r="103" spans="1:12" x14ac:dyDescent="0.25">
      <c r="A103">
        <v>505091</v>
      </c>
      <c r="B103">
        <v>14.94999981</v>
      </c>
      <c r="C103">
        <v>0.65719998000000002</v>
      </c>
      <c r="D103">
        <v>660.11798095999995</v>
      </c>
      <c r="E103">
        <v>1.3501000400000001</v>
      </c>
      <c r="F103">
        <v>1010.89099121</v>
      </c>
      <c r="G103">
        <v>1.57579994</v>
      </c>
      <c r="H103">
        <v>1053.6169433600001</v>
      </c>
      <c r="J103" s="2">
        <f>TREND(Calibration!$A$2:$A$4,Calibration!$B$2:$B$4,C103)</f>
        <v>437.00789078160392</v>
      </c>
      <c r="K103" s="2">
        <f>TREND(Calibration!$A$2:$A$4,Calibration!$C$2:$C$4,E103)</f>
        <v>531.2899801955482</v>
      </c>
      <c r="L103" s="2">
        <f>TREND(Calibration!$A$2:$A$4,Calibration!$D$2:$D$4,G103)</f>
        <v>605.58362486870681</v>
      </c>
    </row>
    <row r="104" spans="1:12" x14ac:dyDescent="0.25">
      <c r="A104">
        <v>510090</v>
      </c>
      <c r="B104">
        <v>15.00199986</v>
      </c>
      <c r="C104">
        <v>0.66100000999999997</v>
      </c>
      <c r="D104">
        <v>999.06402588000003</v>
      </c>
      <c r="E104">
        <v>1.3350000399999999</v>
      </c>
      <c r="F104">
        <v>862.96002196999996</v>
      </c>
      <c r="G104">
        <v>1.5661</v>
      </c>
      <c r="H104">
        <v>1300.6619873</v>
      </c>
      <c r="J104" s="2">
        <f>TREND(Calibration!$A$2:$A$4,Calibration!$B$2:$B$4,C104)</f>
        <v>439.34429397267104</v>
      </c>
      <c r="K104" s="2">
        <f>TREND(Calibration!$A$2:$A$4,Calibration!$C$2:$C$4,E104)</f>
        <v>525.23150909159051</v>
      </c>
      <c r="L104" s="2">
        <f>TREND(Calibration!$A$2:$A$4,Calibration!$D$2:$D$4,G104)</f>
        <v>601.56977250860609</v>
      </c>
    </row>
    <row r="105" spans="1:12" x14ac:dyDescent="0.25">
      <c r="A105">
        <v>515091</v>
      </c>
      <c r="B105">
        <v>15.06099987</v>
      </c>
      <c r="C105">
        <v>0.66320002</v>
      </c>
      <c r="D105">
        <v>842</v>
      </c>
      <c r="E105">
        <v>1.3479000299999999</v>
      </c>
      <c r="F105">
        <v>1295.40002441</v>
      </c>
      <c r="G105">
        <v>1.5656000400000001</v>
      </c>
      <c r="H105">
        <v>9.9000003020963209E+37</v>
      </c>
      <c r="J105" s="2">
        <f>TREND(Calibration!$A$2:$A$4,Calibration!$B$2:$B$4,C105)</f>
        <v>440.69694392132402</v>
      </c>
      <c r="K105" s="2">
        <f>TREND(Calibration!$A$2:$A$4,Calibration!$C$2:$C$4,E105)</f>
        <v>530.40728502909667</v>
      </c>
      <c r="L105" s="2">
        <f>TREND(Calibration!$A$2:$A$4,Calibration!$D$2:$D$4,G105)</f>
        <v>601.36288817468699</v>
      </c>
    </row>
    <row r="106" spans="1:12" x14ac:dyDescent="0.25">
      <c r="A106">
        <v>520090</v>
      </c>
      <c r="B106">
        <v>15.09599972</v>
      </c>
      <c r="C106">
        <v>0.66259997999999998</v>
      </c>
      <c r="D106">
        <v>9.9000003020963209E+37</v>
      </c>
      <c r="E106">
        <v>1.3408999399999999</v>
      </c>
      <c r="F106">
        <v>9.9000003020963209E+37</v>
      </c>
      <c r="G106">
        <v>1.57210004</v>
      </c>
      <c r="H106">
        <v>9.9000003020963209E+37</v>
      </c>
      <c r="J106" s="2">
        <f>TREND(Calibration!$A$2:$A$4,Calibration!$B$2:$B$4,C106)</f>
        <v>440.3280164731807</v>
      </c>
      <c r="K106" s="2">
        <f>TREND(Calibration!$A$2:$A$4,Calibration!$C$2:$C$4,E106)</f>
        <v>527.59868615557991</v>
      </c>
      <c r="L106" s="2">
        <f>TREND(Calibration!$A$2:$A$4,Calibration!$D$2:$D$4,G106)</f>
        <v>604.05259969255758</v>
      </c>
    </row>
    <row r="107" spans="1:12" x14ac:dyDescent="0.25">
      <c r="A107">
        <v>525091</v>
      </c>
      <c r="B107">
        <v>15.19999981</v>
      </c>
      <c r="C107">
        <v>0.65609998000000003</v>
      </c>
      <c r="D107">
        <v>703.84399413999995</v>
      </c>
      <c r="E107">
        <v>1.3766000300000001</v>
      </c>
      <c r="F107">
        <v>9.9000003020963209E+37</v>
      </c>
      <c r="G107">
        <v>1.57369995</v>
      </c>
      <c r="H107">
        <v>850.37097168000003</v>
      </c>
      <c r="J107" s="2">
        <f>TREND(Calibration!$A$2:$A$4,Calibration!$B$2:$B$4,C107)</f>
        <v>436.33156888146794</v>
      </c>
      <c r="K107" s="2">
        <f>TREND(Calibration!$A$2:$A$4,Calibration!$C$2:$C$4,E107)</f>
        <v>541.92239235913553</v>
      </c>
      <c r="L107" s="2">
        <f>TREND(Calibration!$A$2:$A$4,Calibration!$D$2:$D$4,G107)</f>
        <v>604.71464528556623</v>
      </c>
    </row>
    <row r="108" spans="1:12" x14ac:dyDescent="0.25">
      <c r="A108">
        <v>530090</v>
      </c>
      <c r="B108">
        <v>15.20300007</v>
      </c>
      <c r="C108">
        <v>0.64859997999999996</v>
      </c>
      <c r="D108">
        <v>1117.3409423799999</v>
      </c>
      <c r="E108">
        <v>1.3695000399999999</v>
      </c>
      <c r="F108">
        <v>976.23498534999999</v>
      </c>
      <c r="G108">
        <v>1.56449997</v>
      </c>
      <c r="H108">
        <v>9.9000003020963209E+37</v>
      </c>
      <c r="J108" s="2">
        <f>TREND(Calibration!$A$2:$A$4,Calibration!$B$2:$B$4,C108)</f>
        <v>431.72028319872237</v>
      </c>
      <c r="K108" s="2">
        <f>TREND(Calibration!$A$2:$A$4,Calibration!$C$2:$C$4,E108)</f>
        <v>539.07371128275213</v>
      </c>
      <c r="L108" s="2">
        <f>TREND(Calibration!$A$2:$A$4,Calibration!$D$2:$D$4,G108)</f>
        <v>600.90767725938474</v>
      </c>
    </row>
    <row r="109" spans="1:12" x14ac:dyDescent="0.25">
      <c r="A109">
        <v>535113</v>
      </c>
      <c r="B109">
        <v>15.26799965</v>
      </c>
      <c r="C109">
        <v>0.65069997000000002</v>
      </c>
      <c r="D109">
        <v>454.10598755000001</v>
      </c>
      <c r="E109">
        <v>1.3566000499999999</v>
      </c>
      <c r="F109">
        <v>9.9000003020963209E+37</v>
      </c>
      <c r="G109">
        <v>1.5569000200000001</v>
      </c>
      <c r="H109">
        <v>9.9000003020963209E+37</v>
      </c>
      <c r="J109" s="2">
        <f>TREND(Calibration!$A$2:$A$4,Calibration!$B$2:$B$4,C109)</f>
        <v>433.01143704151025</v>
      </c>
      <c r="K109" s="2">
        <f>TREND(Calibration!$A$2:$A$4,Calibration!$C$2:$C$4,E109)</f>
        <v>533.89793534524597</v>
      </c>
      <c r="L109" s="2">
        <f>TREND(Calibration!$A$2:$A$4,Calibration!$D$2:$D$4,G109)</f>
        <v>597.7628044824246</v>
      </c>
    </row>
    <row r="110" spans="1:12" x14ac:dyDescent="0.25">
      <c r="A110">
        <v>540091</v>
      </c>
      <c r="B110">
        <v>15.20699978</v>
      </c>
      <c r="C110">
        <v>0.65069997000000002</v>
      </c>
      <c r="D110">
        <v>934.52801513999998</v>
      </c>
      <c r="E110">
        <v>1.3528000099999999</v>
      </c>
      <c r="F110">
        <v>1158.8520507799999</v>
      </c>
      <c r="G110">
        <v>1.57579994</v>
      </c>
      <c r="H110">
        <v>9.9000003020963209E+37</v>
      </c>
      <c r="J110" s="2">
        <f>TREND(Calibration!$A$2:$A$4,Calibration!$B$2:$B$4,C110)</f>
        <v>433.01143704151025</v>
      </c>
      <c r="K110" s="2">
        <f>TREND(Calibration!$A$2:$A$4,Calibration!$C$2:$C$4,E110)</f>
        <v>532.37327093902854</v>
      </c>
      <c r="L110" s="2">
        <f>TREND(Calibration!$A$2:$A$4,Calibration!$D$2:$D$4,G110)</f>
        <v>605.58362486870681</v>
      </c>
    </row>
    <row r="111" spans="1:12" x14ac:dyDescent="0.25">
      <c r="A111">
        <v>545090</v>
      </c>
      <c r="B111">
        <v>15.20699978</v>
      </c>
      <c r="C111">
        <v>0.65020001000000005</v>
      </c>
      <c r="D111">
        <v>1062.1049804700001</v>
      </c>
      <c r="E111">
        <v>1.3532999800000001</v>
      </c>
      <c r="F111">
        <v>875.32098388999998</v>
      </c>
      <c r="G111">
        <v>1.5769000099999999</v>
      </c>
      <c r="H111">
        <v>1331.7430419899999</v>
      </c>
      <c r="J111" s="2">
        <f>TREND(Calibration!$A$2:$A$4,Calibration!$B$2:$B$4,C111)</f>
        <v>432.70404258951754</v>
      </c>
      <c r="K111" s="2">
        <f>TREND(Calibration!$A$2:$A$4,Calibration!$C$2:$C$4,E111)</f>
        <v>532.57387052828983</v>
      </c>
      <c r="L111" s="2">
        <f>TREND(Calibration!$A$2:$A$4,Calibration!$D$2:$D$4,G111)</f>
        <v>606.03883578400882</v>
      </c>
    </row>
    <row r="112" spans="1:12" x14ac:dyDescent="0.25">
      <c r="A112">
        <v>550090</v>
      </c>
      <c r="B112">
        <v>15.125</v>
      </c>
      <c r="C112">
        <v>0.64529996999999995</v>
      </c>
      <c r="D112">
        <v>925.69299316000001</v>
      </c>
      <c r="E112">
        <v>1.3911000499999999</v>
      </c>
      <c r="F112">
        <v>761.59997558999999</v>
      </c>
      <c r="G112">
        <v>1.5801999600000001</v>
      </c>
      <c r="H112">
        <v>9.9000003020963209E+37</v>
      </c>
      <c r="J112" s="2">
        <f>TREND(Calibration!$A$2:$A$4,Calibration!$B$2:$B$4,C112)</f>
        <v>429.69131134993341</v>
      </c>
      <c r="K112" s="2">
        <f>TREND(Calibration!$A$2:$A$4,Calibration!$C$2:$C$4,E112)</f>
        <v>547.74013753640747</v>
      </c>
      <c r="L112" s="2">
        <f>TREND(Calibration!$A$2:$A$4,Calibration!$D$2:$D$4,G112)</f>
        <v>607.40436094145468</v>
      </c>
    </row>
    <row r="113" spans="1:12" x14ac:dyDescent="0.25">
      <c r="A113">
        <v>555091</v>
      </c>
      <c r="B113">
        <v>15.15799999</v>
      </c>
      <c r="C113">
        <v>0.64099996999999997</v>
      </c>
      <c r="D113">
        <v>690.93902588000003</v>
      </c>
      <c r="E113">
        <v>1.42190003</v>
      </c>
      <c r="F113">
        <v>1094.87597656</v>
      </c>
      <c r="G113">
        <v>1.5850000399999999</v>
      </c>
      <c r="H113">
        <v>9.9000003020963209E+37</v>
      </c>
      <c r="J113" s="2">
        <f>TREND(Calibration!$A$2:$A$4,Calibration!$B$2:$B$4,C113)</f>
        <v>427.04750755849267</v>
      </c>
      <c r="K113" s="2">
        <f>TREND(Calibration!$A$2:$A$4,Calibration!$C$2:$C$4,E113)</f>
        <v>560.09780567100847</v>
      </c>
      <c r="L113" s="2">
        <f>TREND(Calibration!$A$2:$A$4,Calibration!$D$2:$D$4,G113)</f>
        <v>609.39064255110088</v>
      </c>
    </row>
    <row r="114" spans="1:12" x14ac:dyDescent="0.25">
      <c r="A114">
        <v>560090</v>
      </c>
      <c r="B114">
        <v>15.14500046</v>
      </c>
      <c r="C114">
        <v>0.64590000999999997</v>
      </c>
      <c r="D114">
        <v>690.93902588000003</v>
      </c>
      <c r="E114">
        <v>1.4191999399999999</v>
      </c>
      <c r="F114">
        <v>9.9000003020963209E+37</v>
      </c>
      <c r="G114">
        <v>1.5791000100000001</v>
      </c>
      <c r="H114">
        <v>1300.6140136700001</v>
      </c>
      <c r="J114" s="2">
        <f>TREND(Calibration!$A$2:$A$4,Calibration!$B$2:$B$4,C114)</f>
        <v>430.06023879807668</v>
      </c>
      <c r="K114" s="2">
        <f>TREND(Calibration!$A$2:$A$4,Calibration!$C$2:$C$4,E114)</f>
        <v>559.01446678073796</v>
      </c>
      <c r="L114" s="2">
        <f>TREND(Calibration!$A$2:$A$4,Calibration!$D$2:$D$4,G114)</f>
        <v>606.94919968236513</v>
      </c>
    </row>
    <row r="115" spans="1:12" x14ac:dyDescent="0.25">
      <c r="A115">
        <v>565090</v>
      </c>
      <c r="B115">
        <v>15.13799953</v>
      </c>
      <c r="C115">
        <v>0.64370000000000005</v>
      </c>
      <c r="D115">
        <v>886.39099121000004</v>
      </c>
      <c r="E115">
        <v>1.4251999900000001</v>
      </c>
      <c r="F115">
        <v>1010.38598633</v>
      </c>
      <c r="G115">
        <v>1.5887999500000001</v>
      </c>
      <c r="H115">
        <v>9.9000003020963209E+37</v>
      </c>
      <c r="J115" s="2">
        <f>TREND(Calibration!$A$2:$A$4,Calibration!$B$2:$B$4,C115)</f>
        <v>428.70758884942381</v>
      </c>
      <c r="K115" s="2">
        <f>TREND(Calibration!$A$2:$A$4,Calibration!$C$2:$C$4,E115)</f>
        <v>561.42182635340703</v>
      </c>
      <c r="L115" s="2">
        <f>TREND(Calibration!$A$2:$A$4,Calibration!$D$2:$D$4,G115)</f>
        <v>610.96305204246585</v>
      </c>
    </row>
    <row r="116" spans="1:12" x14ac:dyDescent="0.25">
      <c r="A116">
        <v>570091</v>
      </c>
      <c r="B116">
        <v>15.1420002</v>
      </c>
      <c r="C116">
        <v>0.64370000000000005</v>
      </c>
      <c r="D116">
        <v>9.9000003020963209E+37</v>
      </c>
      <c r="E116">
        <v>1.4327000400000001</v>
      </c>
      <c r="F116">
        <v>1296.3919677700001</v>
      </c>
      <c r="G116">
        <v>1.5877000100000001</v>
      </c>
      <c r="H116">
        <v>1347.5949707</v>
      </c>
      <c r="J116" s="2">
        <f>TREND(Calibration!$A$2:$A$4,Calibration!$B$2:$B$4,C116)</f>
        <v>428.70758884942381</v>
      </c>
      <c r="K116" s="2">
        <f>TREND(Calibration!$A$2:$A$4,Calibration!$C$2:$C$4,E116)</f>
        <v>564.43102080395249</v>
      </c>
      <c r="L116" s="2">
        <f>TREND(Calibration!$A$2:$A$4,Calibration!$D$2:$D$4,G116)</f>
        <v>610.50789492139404</v>
      </c>
    </row>
    <row r="117" spans="1:12" x14ac:dyDescent="0.25">
      <c r="A117">
        <v>575092</v>
      </c>
      <c r="B117">
        <v>15.15799999</v>
      </c>
      <c r="C117">
        <v>0.64800000000000002</v>
      </c>
      <c r="D117">
        <v>982.55999756000006</v>
      </c>
      <c r="E117">
        <v>1.4630000599999999</v>
      </c>
      <c r="F117">
        <v>1326.4310302700001</v>
      </c>
      <c r="G117">
        <v>1.5995999599999999</v>
      </c>
      <c r="H117">
        <v>9.9000003020963209E+37</v>
      </c>
      <c r="J117" s="2">
        <f>TREND(Calibration!$A$2:$A$4,Calibration!$B$2:$B$4,C117)</f>
        <v>431.35139264086456</v>
      </c>
      <c r="K117" s="2">
        <f>TREND(Calibration!$A$2:$A$4,Calibration!$C$2:$C$4,E117)</f>
        <v>576.58809336152467</v>
      </c>
      <c r="L117" s="2">
        <f>TREND(Calibration!$A$2:$A$4,Calibration!$D$2:$D$4,G117)</f>
        <v>615.43211531786858</v>
      </c>
    </row>
    <row r="118" spans="1:12" x14ac:dyDescent="0.25">
      <c r="A118">
        <v>580092</v>
      </c>
      <c r="B118">
        <v>15.11600018</v>
      </c>
      <c r="C118">
        <v>0.64480000999999998</v>
      </c>
      <c r="D118">
        <v>1052.38793945</v>
      </c>
      <c r="E118">
        <v>1.44949996</v>
      </c>
      <c r="F118">
        <v>1017.9039917</v>
      </c>
      <c r="G118">
        <v>1.5964000199999999</v>
      </c>
      <c r="H118">
        <v>9.9000003020963209E+37</v>
      </c>
      <c r="J118" s="2">
        <f>TREND(Calibration!$A$2:$A$4,Calibration!$B$2:$B$4,C118)</f>
        <v>429.38391689794071</v>
      </c>
      <c r="K118" s="2">
        <f>TREND(Calibration!$A$2:$A$4,Calibration!$C$2:$C$4,E118)</f>
        <v>571.17153933831014</v>
      </c>
      <c r="L118" s="2">
        <f>TREND(Calibration!$A$2:$A$4,Calibration!$D$2:$D$4,G118)</f>
        <v>614.10797447563857</v>
      </c>
    </row>
    <row r="119" spans="1:12" x14ac:dyDescent="0.25">
      <c r="A119">
        <v>585091</v>
      </c>
      <c r="B119">
        <v>15.074000359999999</v>
      </c>
      <c r="C119">
        <v>0.64319998</v>
      </c>
      <c r="D119">
        <v>908.91699218999997</v>
      </c>
      <c r="E119">
        <v>1.3667999500000001</v>
      </c>
      <c r="F119">
        <v>9.9000003020963209E+37</v>
      </c>
      <c r="G119">
        <v>1.59099996</v>
      </c>
      <c r="H119">
        <v>9.9000003020963209E+37</v>
      </c>
      <c r="J119" s="2">
        <f>TREND(Calibration!$A$2:$A$4,Calibration!$B$2:$B$4,C119)</f>
        <v>428.40015750714559</v>
      </c>
      <c r="K119" s="2">
        <f>TREND(Calibration!$A$2:$A$4,Calibration!$C$2:$C$4,E119)</f>
        <v>537.99037239248162</v>
      </c>
      <c r="L119" s="2">
        <f>TREND(Calibration!$A$2:$A$4,Calibration!$D$2:$D$4,G119)</f>
        <v>611.87342007883979</v>
      </c>
    </row>
    <row r="120" spans="1:12" x14ac:dyDescent="0.25">
      <c r="A120">
        <v>590103</v>
      </c>
      <c r="B120">
        <v>15.01799965</v>
      </c>
      <c r="C120">
        <v>0.63239997999999997</v>
      </c>
      <c r="D120">
        <v>933.12701416000004</v>
      </c>
      <c r="E120">
        <v>1.3840999599999999</v>
      </c>
      <c r="F120">
        <v>909.31201171999999</v>
      </c>
      <c r="G120">
        <v>1.59200001</v>
      </c>
      <c r="H120">
        <v>9.9000003020963209E+37</v>
      </c>
      <c r="J120" s="2">
        <f>TREND(Calibration!$A$2:$A$4,Calibration!$B$2:$B$4,C120)</f>
        <v>421.75990612399204</v>
      </c>
      <c r="K120" s="2">
        <f>TREND(Calibration!$A$2:$A$4,Calibration!$C$2:$C$4,E120)</f>
        <v>544.93153866289072</v>
      </c>
      <c r="L120" s="2">
        <f>TREND(Calibration!$A$2:$A$4,Calibration!$D$2:$D$4,G120)</f>
        <v>612.28724254090844</v>
      </c>
    </row>
    <row r="121" spans="1:12" x14ac:dyDescent="0.25">
      <c r="A121">
        <v>595091</v>
      </c>
      <c r="B121">
        <v>14.98600006</v>
      </c>
      <c r="C121">
        <v>0.63779998000000004</v>
      </c>
      <c r="D121">
        <v>194.78700255999999</v>
      </c>
      <c r="E121">
        <v>1.3960000299999999</v>
      </c>
      <c r="F121">
        <v>9.9000003020963209E+37</v>
      </c>
      <c r="G121">
        <v>1.5865999500000001</v>
      </c>
      <c r="H121">
        <v>882.84802246000004</v>
      </c>
      <c r="J121" s="2">
        <f>TREND(Calibration!$A$2:$A$4,Calibration!$B$2:$B$4,C121)</f>
        <v>425.08003181556882</v>
      </c>
      <c r="K121" s="2">
        <f>TREND(Calibration!$A$2:$A$4,Calibration!$C$2:$C$4,E121)</f>
        <v>549.70612344633935</v>
      </c>
      <c r="L121" s="2">
        <f>TREND(Calibration!$A$2:$A$4,Calibration!$D$2:$D$4,G121)</f>
        <v>610.05268814410965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14.86299992</v>
      </c>
      <c r="C2">
        <v>0.63620001000000004</v>
      </c>
      <c r="D2">
        <v>1253.8010253899999</v>
      </c>
      <c r="E2">
        <v>1.37220001</v>
      </c>
      <c r="F2">
        <v>772.11102295000001</v>
      </c>
      <c r="G2">
        <v>1.5811999999999999</v>
      </c>
      <c r="H2">
        <v>9.9000003020963209E+37</v>
      </c>
      <c r="J2" s="2">
        <f>TREND(Calibration!$A$2:$A$4,Calibration!$B$2:$B$4,C2)</f>
        <v>424.09630931505922</v>
      </c>
      <c r="K2" s="2">
        <f>TREND(Calibration!$A$2:$A$4,Calibration!$C$2:$C$4,E2)</f>
        <v>540.15700202623248</v>
      </c>
      <c r="L2" s="2">
        <f>TREND(Calibration!$A$2:$A$4,Calibration!$D$2:$D$4,G2)</f>
        <v>607.81817926550559</v>
      </c>
      <c r="N2" s="2">
        <f>AVERAGE(J2:J121)</f>
        <v>431.72387959166309</v>
      </c>
    </row>
    <row r="3" spans="1:14" x14ac:dyDescent="0.25">
      <c r="A3">
        <v>5078</v>
      </c>
      <c r="B3">
        <v>14.821000099999999</v>
      </c>
      <c r="C3">
        <v>0.63349997999999996</v>
      </c>
      <c r="D3">
        <v>784.47302246000004</v>
      </c>
      <c r="E3">
        <v>1.3118000000000001</v>
      </c>
      <c r="F3">
        <v>785.22497558999999</v>
      </c>
      <c r="G3">
        <v>1.5829000499999999</v>
      </c>
      <c r="H3">
        <v>9.9000003020963209E+37</v>
      </c>
      <c r="J3" s="2">
        <f>TREND(Calibration!$A$2:$A$4,Calibration!$B$2:$B$4,C3)</f>
        <v>422.43622802412801</v>
      </c>
      <c r="K3" s="2">
        <f>TREND(Calibration!$A$2:$A$4,Calibration!$C$2:$C$4,E3)</f>
        <v>515.92311359816915</v>
      </c>
      <c r="L3" s="2">
        <f>TREND(Calibration!$A$2:$A$4,Calibration!$D$2:$D$4,G3)</f>
        <v>608.52166296796031</v>
      </c>
    </row>
    <row r="4" spans="1:14" x14ac:dyDescent="0.25">
      <c r="A4">
        <v>10079</v>
      </c>
      <c r="B4">
        <v>14.791000370000001</v>
      </c>
      <c r="C4">
        <v>0.63889998000000003</v>
      </c>
      <c r="D4">
        <v>409.53601073999999</v>
      </c>
      <c r="E4">
        <v>1.3717000500000001</v>
      </c>
      <c r="F4">
        <v>9.9000003020963209E+37</v>
      </c>
      <c r="G4">
        <v>1.5872000500000001</v>
      </c>
      <c r="H4">
        <v>908.58697510000002</v>
      </c>
      <c r="J4" s="2">
        <f>TREND(Calibration!$A$2:$A$4,Calibration!$B$2:$B$4,C4)</f>
        <v>425.75635371570485</v>
      </c>
      <c r="K4" s="2">
        <f>TREND(Calibration!$A$2:$A$4,Calibration!$C$2:$C$4,E4)</f>
        <v>539.95640644920366</v>
      </c>
      <c r="L4" s="2">
        <f>TREND(Calibration!$A$2:$A$4,Calibration!$D$2:$D$4,G4)</f>
        <v>610.30101058747482</v>
      </c>
    </row>
    <row r="5" spans="1:14" x14ac:dyDescent="0.25">
      <c r="A5">
        <v>15080</v>
      </c>
      <c r="B5">
        <v>14.69999981</v>
      </c>
      <c r="C5">
        <v>0.63290000000000002</v>
      </c>
      <c r="D5">
        <v>9.9000003020963209E+37</v>
      </c>
      <c r="E5">
        <v>1.7324999599999999</v>
      </c>
      <c r="F5">
        <v>473.80999756</v>
      </c>
      <c r="G5">
        <v>1.5893000399999999</v>
      </c>
      <c r="H5">
        <v>9.9000003020963209E+37</v>
      </c>
      <c r="J5" s="2">
        <f>TREND(Calibration!$A$2:$A$4,Calibration!$B$2:$B$4,C5)</f>
        <v>422.06733746627026</v>
      </c>
      <c r="K5" s="2">
        <f>TREND(Calibration!$A$2:$A$4,Calibration!$C$2:$C$4,E5)</f>
        <v>684.71771963102708</v>
      </c>
      <c r="L5" s="2">
        <f>TREND(Calibration!$A$2:$A$4,Calibration!$D$2:$D$4,G5)</f>
        <v>611.16999017061528</v>
      </c>
    </row>
    <row r="6" spans="1:14" x14ac:dyDescent="0.25">
      <c r="A6">
        <v>20081</v>
      </c>
      <c r="B6">
        <v>14.661999700000001</v>
      </c>
      <c r="C6">
        <v>0.63510001000000005</v>
      </c>
      <c r="D6">
        <v>762.53802489999998</v>
      </c>
      <c r="E6">
        <v>1.28750002</v>
      </c>
      <c r="F6">
        <v>513.15301513999998</v>
      </c>
      <c r="G6">
        <v>1.58609998</v>
      </c>
      <c r="H6">
        <v>9.9000003020963209E+37</v>
      </c>
      <c r="J6" s="2">
        <f>TREND(Calibration!$A$2:$A$4,Calibration!$B$2:$B$4,C6)</f>
        <v>423.41998741492318</v>
      </c>
      <c r="K6" s="2">
        <f>TREND(Calibration!$A$2:$A$4,Calibration!$C$2:$C$4,E6)</f>
        <v>506.17339660103346</v>
      </c>
      <c r="L6" s="2">
        <f>TREND(Calibration!$A$2:$A$4,Calibration!$D$2:$D$4,G6)</f>
        <v>609.84579967217269</v>
      </c>
    </row>
    <row r="7" spans="1:14" x14ac:dyDescent="0.25">
      <c r="A7">
        <v>25082</v>
      </c>
      <c r="B7">
        <v>14.64500046</v>
      </c>
      <c r="C7">
        <v>0.63510001000000005</v>
      </c>
      <c r="D7">
        <v>1037.1970214800001</v>
      </c>
      <c r="E7">
        <v>1.29069996</v>
      </c>
      <c r="F7">
        <v>300.47799683</v>
      </c>
      <c r="G7">
        <v>1.58389997</v>
      </c>
      <c r="H7">
        <v>9.9000003020963209E+37</v>
      </c>
      <c r="J7" s="2">
        <f>TREND(Calibration!$A$2:$A$4,Calibration!$B$2:$B$4,C7)</f>
        <v>423.41998741492318</v>
      </c>
      <c r="K7" s="2">
        <f>TREND(Calibration!$A$2:$A$4,Calibration!$C$2:$C$4,E7)</f>
        <v>507.45728693377498</v>
      </c>
      <c r="L7" s="2">
        <f>TREND(Calibration!$A$2:$A$4,Calibration!$D$2:$D$4,G7)</f>
        <v>608.93543163579875</v>
      </c>
    </row>
    <row r="8" spans="1:14" x14ac:dyDescent="0.25">
      <c r="A8">
        <v>30089</v>
      </c>
      <c r="B8">
        <v>14.605999949999999</v>
      </c>
      <c r="C8">
        <v>0.64700000999999996</v>
      </c>
      <c r="D8">
        <v>417.71499634000003</v>
      </c>
      <c r="E8">
        <v>1.29390001</v>
      </c>
      <c r="F8">
        <v>800.23498534999999</v>
      </c>
      <c r="G8">
        <v>1.58389997</v>
      </c>
      <c r="H8">
        <v>9.9000003020963209E+37</v>
      </c>
      <c r="J8" s="2">
        <f>TREND(Calibration!$A$2:$A$4,Calibration!$B$2:$B$4,C8)</f>
        <v>430.73656069821271</v>
      </c>
      <c r="K8" s="2">
        <f>TREND(Calibration!$A$2:$A$4,Calibration!$C$2:$C$4,E8)</f>
        <v>508.74122140107431</v>
      </c>
      <c r="L8" s="2">
        <f>TREND(Calibration!$A$2:$A$4,Calibration!$D$2:$D$4,G8)</f>
        <v>608.93543163579875</v>
      </c>
    </row>
    <row r="9" spans="1:14" x14ac:dyDescent="0.25">
      <c r="A9">
        <v>35083</v>
      </c>
      <c r="B9">
        <v>14.498999599999999</v>
      </c>
      <c r="C9">
        <v>0.64209998000000001</v>
      </c>
      <c r="D9">
        <v>9.9000003020963209E+37</v>
      </c>
      <c r="E9">
        <v>1.25989997</v>
      </c>
      <c r="F9">
        <v>394.74700927999999</v>
      </c>
      <c r="G9">
        <v>1.5811999999999999</v>
      </c>
      <c r="H9">
        <v>9.9000003020963209E+37</v>
      </c>
      <c r="J9" s="2">
        <f>TREND(Calibration!$A$2:$A$4,Calibration!$B$2:$B$4,C9)</f>
        <v>427.72383560700962</v>
      </c>
      <c r="K9" s="2">
        <f>TREND(Calibration!$A$2:$A$4,Calibration!$C$2:$C$4,E9)</f>
        <v>495.09961478694152</v>
      </c>
      <c r="L9" s="2">
        <f>TREND(Calibration!$A$2:$A$4,Calibration!$D$2:$D$4,G9)</f>
        <v>607.81817926550559</v>
      </c>
    </row>
    <row r="10" spans="1:14" x14ac:dyDescent="0.25">
      <c r="A10">
        <v>40083</v>
      </c>
      <c r="B10">
        <v>14.43299961</v>
      </c>
      <c r="C10">
        <v>0.63889998000000003</v>
      </c>
      <c r="D10">
        <v>549.64801024999997</v>
      </c>
      <c r="E10">
        <v>1.30200005</v>
      </c>
      <c r="F10">
        <v>655.60198975000003</v>
      </c>
      <c r="G10">
        <v>1.5829000499999999</v>
      </c>
      <c r="H10">
        <v>9.9000003020963209E+37</v>
      </c>
      <c r="J10" s="2">
        <f>TREND(Calibration!$A$2:$A$4,Calibration!$B$2:$B$4,C10)</f>
        <v>425.75635371570485</v>
      </c>
      <c r="K10" s="2">
        <f>TREND(Calibration!$A$2:$A$4,Calibration!$C$2:$C$4,E10)</f>
        <v>511.99114579053798</v>
      </c>
      <c r="L10" s="2">
        <f>TREND(Calibration!$A$2:$A$4,Calibration!$D$2:$D$4,G10)</f>
        <v>608.52166296796031</v>
      </c>
    </row>
    <row r="11" spans="1:14" x14ac:dyDescent="0.25">
      <c r="A11">
        <v>45084</v>
      </c>
      <c r="B11">
        <v>14.37100029</v>
      </c>
      <c r="C11">
        <v>0.63400000000000001</v>
      </c>
      <c r="D11">
        <v>552.33099364999998</v>
      </c>
      <c r="E11">
        <v>1.28209996</v>
      </c>
      <c r="F11">
        <v>610.92102050999995</v>
      </c>
      <c r="G11">
        <v>1.5877000100000001</v>
      </c>
      <c r="H11">
        <v>9.9000003020963209E+37</v>
      </c>
      <c r="J11" s="2">
        <f>TREND(Calibration!$A$2:$A$4,Calibration!$B$2:$B$4,C11)</f>
        <v>422.74365936640623</v>
      </c>
      <c r="K11" s="2">
        <f>TREND(Calibration!$A$2:$A$4,Calibration!$C$2:$C$4,E11)</f>
        <v>504.0067669672826</v>
      </c>
      <c r="L11" s="2">
        <f>TREND(Calibration!$A$2:$A$4,Calibration!$D$2:$D$4,G11)</f>
        <v>610.50789492139404</v>
      </c>
    </row>
    <row r="12" spans="1:14" x14ac:dyDescent="0.25">
      <c r="A12">
        <v>50084</v>
      </c>
      <c r="B12">
        <v>14.321000099999999</v>
      </c>
      <c r="C12">
        <v>0.63829999999999998</v>
      </c>
      <c r="D12">
        <v>559.74597168000003</v>
      </c>
      <c r="E12">
        <v>1.34739995</v>
      </c>
      <c r="F12">
        <v>543.61798095999995</v>
      </c>
      <c r="G12">
        <v>1.58990002</v>
      </c>
      <c r="H12">
        <v>9.9000003020963209E+37</v>
      </c>
      <c r="J12" s="2">
        <f>TREND(Calibration!$A$2:$A$4,Calibration!$B$2:$B$4,C12)</f>
        <v>425.38746315784698</v>
      </c>
      <c r="K12" s="2">
        <f>TREND(Calibration!$A$2:$A$4,Calibration!$C$2:$C$4,E12)</f>
        <v>530.20664130527769</v>
      </c>
      <c r="L12" s="2">
        <f>TREND(Calibration!$A$2:$A$4,Calibration!$D$2:$D$4,G12)</f>
        <v>611.41826295776798</v>
      </c>
    </row>
    <row r="13" spans="1:14" x14ac:dyDescent="0.25">
      <c r="A13">
        <v>55084</v>
      </c>
      <c r="B13">
        <v>14.28199959</v>
      </c>
      <c r="C13">
        <v>0.63829999999999998</v>
      </c>
      <c r="D13">
        <v>675.82501220999995</v>
      </c>
      <c r="E13">
        <v>1.3138999899999999</v>
      </c>
      <c r="F13">
        <v>529.66198729999996</v>
      </c>
      <c r="G13">
        <v>1.5872000500000001</v>
      </c>
      <c r="H13">
        <v>9.9000003020963209E+37</v>
      </c>
      <c r="J13" s="2">
        <f>TREND(Calibration!$A$2:$A$4,Calibration!$B$2:$B$4,C13)</f>
        <v>425.38746315784698</v>
      </c>
      <c r="K13" s="2">
        <f>TREND(Calibration!$A$2:$A$4,Calibration!$C$2:$C$4,E13)</f>
        <v>516.76567841496387</v>
      </c>
      <c r="L13" s="2">
        <f>TREND(Calibration!$A$2:$A$4,Calibration!$D$2:$D$4,G13)</f>
        <v>610.30101058747482</v>
      </c>
    </row>
    <row r="14" spans="1:14" x14ac:dyDescent="0.25">
      <c r="A14">
        <v>60084</v>
      </c>
      <c r="B14">
        <v>14.243000029999999</v>
      </c>
      <c r="C14">
        <v>0.63719999999999999</v>
      </c>
      <c r="D14">
        <v>679.75799560999997</v>
      </c>
      <c r="E14">
        <v>1.3316999700000001</v>
      </c>
      <c r="F14">
        <v>522.01599121000004</v>
      </c>
      <c r="G14">
        <v>1.58609998</v>
      </c>
      <c r="H14">
        <v>9.9000003020963209E+37</v>
      </c>
      <c r="J14" s="2">
        <f>TREND(Calibration!$A$2:$A$4,Calibration!$B$2:$B$4,C14)</f>
        <v>424.71114125771101</v>
      </c>
      <c r="K14" s="2">
        <f>TREND(Calibration!$A$2:$A$4,Calibration!$C$2:$C$4,E14)</f>
        <v>523.90744427463437</v>
      </c>
      <c r="L14" s="2">
        <f>TREND(Calibration!$A$2:$A$4,Calibration!$D$2:$D$4,G14)</f>
        <v>609.84579967217269</v>
      </c>
    </row>
    <row r="15" spans="1:14" x14ac:dyDescent="0.25">
      <c r="A15">
        <v>65085</v>
      </c>
      <c r="B15">
        <v>14.20400047</v>
      </c>
      <c r="C15">
        <v>0.64480000999999998</v>
      </c>
      <c r="D15">
        <v>605.39599609000004</v>
      </c>
      <c r="E15">
        <v>1.33609998</v>
      </c>
      <c r="F15">
        <v>402.41101073999999</v>
      </c>
      <c r="G15">
        <v>1.58179998</v>
      </c>
      <c r="H15">
        <v>9.9000003020963209E+37</v>
      </c>
      <c r="J15" s="2">
        <f>TREND(Calibration!$A$2:$A$4,Calibration!$B$2:$B$4,C15)</f>
        <v>429.38391689794071</v>
      </c>
      <c r="K15" s="2">
        <f>TREND(Calibration!$A$2:$A$4,Calibration!$C$2:$C$4,E15)</f>
        <v>525.67283059530484</v>
      </c>
      <c r="L15" s="2">
        <f>TREND(Calibration!$A$2:$A$4,Calibration!$D$2:$D$4,G15)</f>
        <v>608.06645205265829</v>
      </c>
    </row>
    <row r="16" spans="1:14" x14ac:dyDescent="0.25">
      <c r="A16">
        <v>70085</v>
      </c>
      <c r="B16">
        <v>14.164999959999999</v>
      </c>
      <c r="C16">
        <v>0.63940001000000002</v>
      </c>
      <c r="D16">
        <v>640.01000977000001</v>
      </c>
      <c r="E16">
        <v>1.2912000400000001</v>
      </c>
      <c r="F16">
        <v>452.14300537000003</v>
      </c>
      <c r="G16">
        <v>1.5829000499999999</v>
      </c>
      <c r="H16">
        <v>9.9000003020963209E+37</v>
      </c>
      <c r="J16" s="2">
        <f>TREND(Calibration!$A$2:$A$4,Calibration!$B$2:$B$4,C16)</f>
        <v>426.06379120636393</v>
      </c>
      <c r="K16" s="2">
        <f>TREND(Calibration!$A$2:$A$4,Calibration!$C$2:$C$4,E16)</f>
        <v>507.65793065759408</v>
      </c>
      <c r="L16" s="2">
        <f>TREND(Calibration!$A$2:$A$4,Calibration!$D$2:$D$4,G16)</f>
        <v>608.52166296796031</v>
      </c>
    </row>
    <row r="17" spans="1:12" x14ac:dyDescent="0.25">
      <c r="A17">
        <v>75086</v>
      </c>
      <c r="B17">
        <v>14.161999700000001</v>
      </c>
      <c r="C17">
        <v>0.64370000000000005</v>
      </c>
      <c r="D17">
        <v>820.34399413999995</v>
      </c>
      <c r="E17">
        <v>1.3220000300000001</v>
      </c>
      <c r="F17">
        <v>639.81402588000003</v>
      </c>
      <c r="G17">
        <v>1.57959998</v>
      </c>
      <c r="H17">
        <v>9.9000003020963209E+37</v>
      </c>
      <c r="J17" s="2">
        <f>TREND(Calibration!$A$2:$A$4,Calibration!$B$2:$B$4,C17)</f>
        <v>428.70758884942381</v>
      </c>
      <c r="K17" s="2">
        <f>TREND(Calibration!$A$2:$A$4,Calibration!$C$2:$C$4,E17)</f>
        <v>520.01560280442754</v>
      </c>
      <c r="L17" s="2">
        <f>TREND(Calibration!$A$2:$A$4,Calibration!$D$2:$D$4,G17)</f>
        <v>607.15608815430198</v>
      </c>
    </row>
    <row r="18" spans="1:12" x14ac:dyDescent="0.25">
      <c r="A18">
        <v>80086</v>
      </c>
      <c r="B18">
        <v>14.15499973</v>
      </c>
      <c r="C18">
        <v>0.64700000999999996</v>
      </c>
      <c r="D18">
        <v>903.36401366999996</v>
      </c>
      <c r="E18">
        <v>1.24100006</v>
      </c>
      <c r="F18">
        <v>671.99597168000003</v>
      </c>
      <c r="G18">
        <v>1.5791000100000001</v>
      </c>
      <c r="H18">
        <v>9.9000003020963209E+37</v>
      </c>
      <c r="J18" s="2">
        <f>TREND(Calibration!$A$2:$A$4,Calibration!$B$2:$B$4,C18)</f>
        <v>430.73656069821271</v>
      </c>
      <c r="K18" s="2">
        <f>TREND(Calibration!$A$2:$A$4,Calibration!$C$2:$C$4,E18)</f>
        <v>487.51653143578915</v>
      </c>
      <c r="L18" s="2">
        <f>TREND(Calibration!$A$2:$A$4,Calibration!$D$2:$D$4,G18)</f>
        <v>606.94919968236513</v>
      </c>
    </row>
    <row r="19" spans="1:12" x14ac:dyDescent="0.25">
      <c r="A19">
        <v>85097</v>
      </c>
      <c r="B19">
        <v>14.11299992</v>
      </c>
      <c r="C19">
        <v>0.65179997999999995</v>
      </c>
      <c r="D19">
        <v>770.62701416000004</v>
      </c>
      <c r="E19">
        <v>1.22969997</v>
      </c>
      <c r="F19">
        <v>485.63101196000002</v>
      </c>
      <c r="G19">
        <v>1.57640004</v>
      </c>
      <c r="H19">
        <v>9.9000003020963209E+37</v>
      </c>
      <c r="J19" s="2">
        <f>TREND(Calibration!$A$2:$A$4,Calibration!$B$2:$B$4,C19)</f>
        <v>433.68776509002709</v>
      </c>
      <c r="K19" s="2">
        <f>TREND(Calibration!$A$2:$A$4,Calibration!$C$2:$C$4,E19)</f>
        <v>482.98267257902614</v>
      </c>
      <c r="L19" s="2">
        <f>TREND(Calibration!$A$2:$A$4,Calibration!$D$2:$D$4,G19)</f>
        <v>605.83194731207197</v>
      </c>
    </row>
    <row r="20" spans="1:12" x14ac:dyDescent="0.25">
      <c r="A20">
        <v>90086</v>
      </c>
      <c r="B20">
        <v>14.074000359999999</v>
      </c>
      <c r="C20">
        <v>0.65609998000000003</v>
      </c>
      <c r="D20">
        <v>9.9000003020963209E+37</v>
      </c>
      <c r="E20">
        <v>1.2119</v>
      </c>
      <c r="F20">
        <v>758.07501220999995</v>
      </c>
      <c r="G20">
        <v>1.57210004</v>
      </c>
      <c r="H20">
        <v>1162.5169677700001</v>
      </c>
      <c r="J20" s="2">
        <f>TREND(Calibration!$A$2:$A$4,Calibration!$B$2:$B$4,C20)</f>
        <v>436.33156888146794</v>
      </c>
      <c r="K20" s="2">
        <f>TREND(Calibration!$A$2:$A$4,Calibration!$C$2:$C$4,E20)</f>
        <v>475.84091073158817</v>
      </c>
      <c r="L20" s="2">
        <f>TREND(Calibration!$A$2:$A$4,Calibration!$D$2:$D$4,G20)</f>
        <v>604.05259969255758</v>
      </c>
    </row>
    <row r="21" spans="1:12" x14ac:dyDescent="0.25">
      <c r="A21">
        <v>95087</v>
      </c>
      <c r="B21">
        <v>14.071000099999999</v>
      </c>
      <c r="C21">
        <v>0.65509998999999997</v>
      </c>
      <c r="D21">
        <v>1211.3389892600001</v>
      </c>
      <c r="E21">
        <v>1.21619999</v>
      </c>
      <c r="F21">
        <v>892.83502196999996</v>
      </c>
      <c r="G21">
        <v>1.5687999699999999</v>
      </c>
      <c r="H21">
        <v>1365.1750488299999</v>
      </c>
      <c r="J21" s="2">
        <f>TREND(Calibration!$A$2:$A$4,Calibration!$B$2:$B$4,C21)</f>
        <v>435.71673693881604</v>
      </c>
      <c r="K21" s="2">
        <f>TREND(Calibration!$A$2:$A$4,Calibration!$C$2:$C$4,E21)</f>
        <v>477.56616670260189</v>
      </c>
      <c r="L21" s="2">
        <f>TREND(Calibration!$A$2:$A$4,Calibration!$D$2:$D$4,G21)</f>
        <v>602.68702487889914</v>
      </c>
    </row>
    <row r="22" spans="1:12" x14ac:dyDescent="0.25">
      <c r="A22">
        <v>100087</v>
      </c>
      <c r="B22">
        <v>14.05500031</v>
      </c>
      <c r="C22">
        <v>0.65179997999999995</v>
      </c>
      <c r="D22">
        <v>667.86199951000003</v>
      </c>
      <c r="E22">
        <v>1.2528999999999999</v>
      </c>
      <c r="F22">
        <v>791.86901854999996</v>
      </c>
      <c r="G22">
        <v>1.5791000100000001</v>
      </c>
      <c r="H22">
        <v>1207.6479492200001</v>
      </c>
      <c r="J22" s="2">
        <f>TREND(Calibration!$A$2:$A$4,Calibration!$B$2:$B$4,C22)</f>
        <v>433.68776509002709</v>
      </c>
      <c r="K22" s="2">
        <f>TREND(Calibration!$A$2:$A$4,Calibration!$C$2:$C$4,E22)</f>
        <v>492.29106406021498</v>
      </c>
      <c r="L22" s="2">
        <f>TREND(Calibration!$A$2:$A$4,Calibration!$D$2:$D$4,G22)</f>
        <v>606.94919968236513</v>
      </c>
    </row>
    <row r="23" spans="1:12" x14ac:dyDescent="0.25">
      <c r="A23">
        <v>105087</v>
      </c>
      <c r="B23">
        <v>14.00300026</v>
      </c>
      <c r="C23">
        <v>0.65179997999999995</v>
      </c>
      <c r="D23">
        <v>9.9000003020963209E+37</v>
      </c>
      <c r="E23">
        <v>1.2290999899999999</v>
      </c>
      <c r="F23">
        <v>531.61499022999999</v>
      </c>
      <c r="G23">
        <v>1.5811999999999999</v>
      </c>
      <c r="H23">
        <v>9.9000003020963209E+37</v>
      </c>
      <c r="J23" s="2">
        <f>TREND(Calibration!$A$2:$A$4,Calibration!$B$2:$B$4,C23)</f>
        <v>433.68776509002709</v>
      </c>
      <c r="K23" s="2">
        <f>TREND(Calibration!$A$2:$A$4,Calibration!$C$2:$C$4,E23)</f>
        <v>482.74194665234052</v>
      </c>
      <c r="L23" s="2">
        <f>TREND(Calibration!$A$2:$A$4,Calibration!$D$2:$D$4,G23)</f>
        <v>607.81817926550559</v>
      </c>
    </row>
    <row r="24" spans="1:12" x14ac:dyDescent="0.25">
      <c r="A24">
        <v>110086</v>
      </c>
      <c r="B24">
        <v>14.01299953</v>
      </c>
      <c r="C24">
        <v>0.65179997999999995</v>
      </c>
      <c r="D24">
        <v>-4.58300018</v>
      </c>
      <c r="E24">
        <v>1.2496999499999999</v>
      </c>
      <c r="F24">
        <v>860.90100098000005</v>
      </c>
      <c r="G24">
        <v>1.5850000399999999</v>
      </c>
      <c r="H24">
        <v>9.9000003020963209E+37</v>
      </c>
      <c r="J24" s="2">
        <f>TREND(Calibration!$A$2:$A$4,Calibration!$B$2:$B$4,C24)</f>
        <v>433.68776509002709</v>
      </c>
      <c r="K24" s="2">
        <f>TREND(Calibration!$A$2:$A$4,Calibration!$C$2:$C$4,E24)</f>
        <v>491.00712959291565</v>
      </c>
      <c r="L24" s="2">
        <f>TREND(Calibration!$A$2:$A$4,Calibration!$D$2:$D$4,G24)</f>
        <v>609.39064255110088</v>
      </c>
    </row>
    <row r="25" spans="1:12" x14ac:dyDescent="0.25">
      <c r="A25">
        <v>115088</v>
      </c>
      <c r="B25">
        <v>13.961000439999999</v>
      </c>
      <c r="C25">
        <v>0.65339999999999998</v>
      </c>
      <c r="D25">
        <v>1054.09997559</v>
      </c>
      <c r="E25">
        <v>1.27289999</v>
      </c>
      <c r="F25">
        <v>742.80603026999995</v>
      </c>
      <c r="G25">
        <v>1.5811999999999999</v>
      </c>
      <c r="H25">
        <v>9.9000003020963209E+37</v>
      </c>
      <c r="J25" s="2">
        <f>TREND(Calibration!$A$2:$A$4,Calibration!$B$2:$B$4,C25)</f>
        <v>434.67151833244134</v>
      </c>
      <c r="K25" s="2">
        <f>TREND(Calibration!$A$2:$A$4,Calibration!$C$2:$C$4,E25)</f>
        <v>500.31552508633706</v>
      </c>
      <c r="L25" s="2">
        <f>TREND(Calibration!$A$2:$A$4,Calibration!$D$2:$D$4,G25)</f>
        <v>607.81817926550559</v>
      </c>
    </row>
    <row r="26" spans="1:12" x14ac:dyDescent="0.25">
      <c r="A26">
        <v>120088</v>
      </c>
      <c r="B26">
        <v>13.928000450000001</v>
      </c>
      <c r="C26">
        <v>0.64969999</v>
      </c>
      <c r="D26">
        <v>1168.7819824200001</v>
      </c>
      <c r="E26">
        <v>1.26859999</v>
      </c>
      <c r="F26">
        <v>818.22802734000004</v>
      </c>
      <c r="G26">
        <v>1.5779999499999999</v>
      </c>
      <c r="H26">
        <v>9.9000003020963209E+37</v>
      </c>
      <c r="J26" s="2">
        <f>TREND(Calibration!$A$2:$A$4,Calibration!$B$2:$B$4,C26)</f>
        <v>432.39661124723932</v>
      </c>
      <c r="K26" s="2">
        <f>TREND(Calibration!$A$2:$A$4,Calibration!$C$2:$C$4,E26)</f>
        <v>498.59026510309081</v>
      </c>
      <c r="L26" s="2">
        <f>TREND(Calibration!$A$2:$A$4,Calibration!$D$2:$D$4,G26)</f>
        <v>606.49399290508063</v>
      </c>
    </row>
    <row r="27" spans="1:12" x14ac:dyDescent="0.25">
      <c r="A27">
        <v>125088</v>
      </c>
      <c r="B27">
        <v>13.958999629999999</v>
      </c>
      <c r="C27">
        <v>0.65780002000000004</v>
      </c>
      <c r="D27">
        <v>328.46200562000001</v>
      </c>
      <c r="E27">
        <v>1.3128000500000001</v>
      </c>
      <c r="F27">
        <v>9.9000003020963209E+37</v>
      </c>
      <c r="G27">
        <v>1.57640004</v>
      </c>
      <c r="H27">
        <v>1049.31799316</v>
      </c>
      <c r="J27" s="2">
        <f>TREND(Calibration!$A$2:$A$4,Calibration!$B$2:$B$4,C27)</f>
        <v>437.37681822974724</v>
      </c>
      <c r="K27" s="2">
        <f>TREND(Calibration!$A$2:$A$4,Calibration!$C$2:$C$4,E27)</f>
        <v>516.32435691124954</v>
      </c>
      <c r="L27" s="2">
        <f>TREND(Calibration!$A$2:$A$4,Calibration!$D$2:$D$4,G27)</f>
        <v>605.83194731207197</v>
      </c>
    </row>
    <row r="28" spans="1:12" x14ac:dyDescent="0.25">
      <c r="A28">
        <v>130087</v>
      </c>
      <c r="B28">
        <v>13.87800026</v>
      </c>
      <c r="C28">
        <v>0.65780002000000004</v>
      </c>
      <c r="D28">
        <v>9.9000003020963209E+37</v>
      </c>
      <c r="E28">
        <v>1.29770005</v>
      </c>
      <c r="F28">
        <v>719.94500731999995</v>
      </c>
      <c r="G28">
        <v>1.57749999</v>
      </c>
      <c r="H28">
        <v>9.9000003020963209E+37</v>
      </c>
      <c r="J28" s="2">
        <f>TREND(Calibration!$A$2:$A$4,Calibration!$B$2:$B$4,C28)</f>
        <v>437.37681822974724</v>
      </c>
      <c r="K28" s="2">
        <f>TREND(Calibration!$A$2:$A$4,Calibration!$C$2:$C$4,E28)</f>
        <v>510.26588580729185</v>
      </c>
      <c r="L28" s="2">
        <f>TREND(Calibration!$A$2:$A$4,Calibration!$D$2:$D$4,G28)</f>
        <v>606.28710857116153</v>
      </c>
    </row>
    <row r="29" spans="1:12" x14ac:dyDescent="0.25">
      <c r="A29">
        <v>135088</v>
      </c>
      <c r="B29">
        <v>13.92199993</v>
      </c>
      <c r="C29">
        <v>0.66259997999999998</v>
      </c>
      <c r="D29">
        <v>706.48297118999994</v>
      </c>
      <c r="E29">
        <v>1.2841999500000001</v>
      </c>
      <c r="F29">
        <v>807.61401366999996</v>
      </c>
      <c r="G29">
        <v>1.5829000499999999</v>
      </c>
      <c r="H29">
        <v>9.9000003020963209E+37</v>
      </c>
      <c r="J29" s="2">
        <f>TREND(Calibration!$A$2:$A$4,Calibration!$B$2:$B$4,C29)</f>
        <v>440.3280164731807</v>
      </c>
      <c r="K29" s="2">
        <f>TREND(Calibration!$A$2:$A$4,Calibration!$C$2:$C$4,E29)</f>
        <v>504.84933178407732</v>
      </c>
      <c r="L29" s="2">
        <f>TREND(Calibration!$A$2:$A$4,Calibration!$D$2:$D$4,G29)</f>
        <v>608.52166296796031</v>
      </c>
    </row>
    <row r="30" spans="1:12" x14ac:dyDescent="0.25">
      <c r="A30">
        <v>140088</v>
      </c>
      <c r="B30">
        <v>13.93799973</v>
      </c>
      <c r="C30">
        <v>0.65509998999999997</v>
      </c>
      <c r="D30">
        <v>614.00097656000003</v>
      </c>
      <c r="E30">
        <v>1.30309999</v>
      </c>
      <c r="F30">
        <v>513.06097411999997</v>
      </c>
      <c r="G30">
        <v>1.5822999499999999</v>
      </c>
      <c r="H30">
        <v>9.9000003020963209E+37</v>
      </c>
      <c r="J30" s="2">
        <f>TREND(Calibration!$A$2:$A$4,Calibration!$B$2:$B$4,C30)</f>
        <v>435.71673693881604</v>
      </c>
      <c r="K30" s="2">
        <f>TREND(Calibration!$A$2:$A$4,Calibration!$C$2:$C$4,E30)</f>
        <v>512.43246729425243</v>
      </c>
      <c r="L30" s="2">
        <f>TREND(Calibration!$A$2:$A$4,Calibration!$D$2:$D$4,G30)</f>
        <v>608.27334052459514</v>
      </c>
    </row>
    <row r="31" spans="1:12" x14ac:dyDescent="0.25">
      <c r="A31">
        <v>145087</v>
      </c>
      <c r="B31">
        <v>14</v>
      </c>
      <c r="C31">
        <v>0.66049999000000004</v>
      </c>
      <c r="D31">
        <v>342.65100097999999</v>
      </c>
      <c r="E31">
        <v>1.29340005</v>
      </c>
      <c r="F31">
        <v>9.9000003020963209E+37</v>
      </c>
      <c r="G31">
        <v>1.57149994</v>
      </c>
      <c r="H31">
        <v>1121.8439941399999</v>
      </c>
      <c r="J31" s="2">
        <f>TREND(Calibration!$A$2:$A$4,Calibration!$B$2:$B$4,C31)</f>
        <v>439.03686263039287</v>
      </c>
      <c r="K31" s="2">
        <f>TREND(Calibration!$A$2:$A$4,Calibration!$C$2:$C$4,E31)</f>
        <v>508.54062582404561</v>
      </c>
      <c r="L31" s="2">
        <f>TREND(Calibration!$A$2:$A$4,Calibration!$D$2:$D$4,G31)</f>
        <v>603.8042772491923</v>
      </c>
    </row>
    <row r="32" spans="1:12" x14ac:dyDescent="0.25">
      <c r="A32">
        <v>150088</v>
      </c>
      <c r="B32">
        <v>14.09399986</v>
      </c>
      <c r="C32">
        <v>0.65719998000000002</v>
      </c>
      <c r="D32">
        <v>1146.5620117200001</v>
      </c>
      <c r="E32">
        <v>1.2528999999999999</v>
      </c>
      <c r="F32">
        <v>915.43298340000001</v>
      </c>
      <c r="G32">
        <v>1.5704</v>
      </c>
      <c r="H32">
        <v>9.9000003020963209E+37</v>
      </c>
      <c r="J32" s="2">
        <f>TREND(Calibration!$A$2:$A$4,Calibration!$B$2:$B$4,C32)</f>
        <v>437.00789078160392</v>
      </c>
      <c r="K32" s="2">
        <f>TREND(Calibration!$A$2:$A$4,Calibration!$C$2:$C$4,E32)</f>
        <v>492.29106406021498</v>
      </c>
      <c r="L32" s="2">
        <f>TREND(Calibration!$A$2:$A$4,Calibration!$D$2:$D$4,G32)</f>
        <v>603.34912012812049</v>
      </c>
    </row>
    <row r="33" spans="1:12" x14ac:dyDescent="0.25">
      <c r="A33">
        <v>155089</v>
      </c>
      <c r="B33">
        <v>14.1420002</v>
      </c>
      <c r="C33">
        <v>0.65719998000000002</v>
      </c>
      <c r="D33">
        <v>9.9000003020963209E+37</v>
      </c>
      <c r="E33">
        <v>1.3652000399999999</v>
      </c>
      <c r="F33">
        <v>142.70500182999999</v>
      </c>
      <c r="G33">
        <v>1.5687999699999999</v>
      </c>
      <c r="H33">
        <v>9.9000003020963209E+37</v>
      </c>
      <c r="J33" s="2">
        <f>TREND(Calibration!$A$2:$A$4,Calibration!$B$2:$B$4,C33)</f>
        <v>437.00789078160392</v>
      </c>
      <c r="K33" s="2">
        <f>TREND(Calibration!$A$2:$A$4,Calibration!$C$2:$C$4,E33)</f>
        <v>537.34845129950588</v>
      </c>
      <c r="L33" s="2">
        <f>TREND(Calibration!$A$2:$A$4,Calibration!$D$2:$D$4,G33)</f>
        <v>602.68702487889914</v>
      </c>
    </row>
    <row r="34" spans="1:12" x14ac:dyDescent="0.25">
      <c r="A34">
        <v>160088</v>
      </c>
      <c r="B34">
        <v>14.26599979</v>
      </c>
      <c r="C34">
        <v>0.66369997999999997</v>
      </c>
      <c r="D34">
        <v>374.23300171</v>
      </c>
      <c r="E34">
        <v>1.3581999499999999</v>
      </c>
      <c r="F34">
        <v>1045.35900879</v>
      </c>
      <c r="G34">
        <v>1.5699000400000001</v>
      </c>
      <c r="H34">
        <v>1093.4639892600001</v>
      </c>
      <c r="J34" s="2">
        <f>TREND(Calibration!$A$2:$A$4,Calibration!$B$2:$B$4,C34)</f>
        <v>441.00433837331673</v>
      </c>
      <c r="K34" s="2">
        <f>TREND(Calibration!$A$2:$A$4,Calibration!$C$2:$C$4,E34)</f>
        <v>534.53985242598912</v>
      </c>
      <c r="L34" s="2">
        <f>TREND(Calibration!$A$2:$A$4,Calibration!$D$2:$D$4,G34)</f>
        <v>603.14223579420138</v>
      </c>
    </row>
    <row r="35" spans="1:12" x14ac:dyDescent="0.25">
      <c r="A35">
        <v>165089</v>
      </c>
      <c r="B35">
        <v>14.30799961</v>
      </c>
      <c r="C35">
        <v>0.66149997999999999</v>
      </c>
      <c r="D35">
        <v>942.71002196999996</v>
      </c>
      <c r="E35">
        <v>1.3614000100000001</v>
      </c>
      <c r="F35">
        <v>1230.3950195299999</v>
      </c>
      <c r="G35">
        <v>1.5677000299999999</v>
      </c>
      <c r="H35">
        <v>1071.47595215</v>
      </c>
      <c r="J35" s="2">
        <f>TREND(Calibration!$A$2:$A$4,Calibration!$B$2:$B$4,C35)</f>
        <v>439.65169457304467</v>
      </c>
      <c r="K35" s="2">
        <f>TREND(Calibration!$A$2:$A$4,Calibration!$C$2:$C$4,E35)</f>
        <v>535.82379090552104</v>
      </c>
      <c r="L35" s="2">
        <f>TREND(Calibration!$A$2:$A$4,Calibration!$D$2:$D$4,G35)</f>
        <v>602.23186775782733</v>
      </c>
    </row>
    <row r="36" spans="1:12" x14ac:dyDescent="0.25">
      <c r="A36">
        <v>170089</v>
      </c>
      <c r="B36">
        <v>14.37899971</v>
      </c>
      <c r="C36">
        <v>0.65670002000000005</v>
      </c>
      <c r="D36">
        <v>908.34399413999995</v>
      </c>
      <c r="E36">
        <v>1.32089996</v>
      </c>
      <c r="F36">
        <v>1265.54504395</v>
      </c>
      <c r="G36">
        <v>1.5704</v>
      </c>
      <c r="H36">
        <v>1188.8409423799999</v>
      </c>
      <c r="J36" s="2">
        <f>TREND(Calibration!$A$2:$A$4,Calibration!$B$2:$B$4,C36)</f>
        <v>436.70049632961121</v>
      </c>
      <c r="K36" s="2">
        <f>TREND(Calibration!$A$2:$A$4,Calibration!$C$2:$C$4,E36)</f>
        <v>519.57422914169035</v>
      </c>
      <c r="L36" s="2">
        <f>TREND(Calibration!$A$2:$A$4,Calibration!$D$2:$D$4,G36)</f>
        <v>603.34912012812049</v>
      </c>
    </row>
    <row r="37" spans="1:12" x14ac:dyDescent="0.25">
      <c r="A37">
        <v>175090</v>
      </c>
      <c r="B37">
        <v>14.45600033</v>
      </c>
      <c r="C37">
        <v>0.66100000999999997</v>
      </c>
      <c r="D37">
        <v>862.01599121000004</v>
      </c>
      <c r="E37">
        <v>1.26259995</v>
      </c>
      <c r="F37">
        <v>9.9000003020963209E+37</v>
      </c>
      <c r="G37">
        <v>1.57529998</v>
      </c>
      <c r="H37">
        <v>9.9000003020963209E+37</v>
      </c>
      <c r="J37" s="2">
        <f>TREND(Calibration!$A$2:$A$4,Calibration!$B$2:$B$4,C37)</f>
        <v>439.34429397267104</v>
      </c>
      <c r="K37" s="2">
        <f>TREND(Calibration!$A$2:$A$4,Calibration!$C$2:$C$4,E37)</f>
        <v>496.18290954265439</v>
      </c>
      <c r="L37" s="2">
        <f>TREND(Calibration!$A$2:$A$4,Calibration!$D$2:$D$4,G37)</f>
        <v>605.37674053478759</v>
      </c>
    </row>
    <row r="38" spans="1:12" x14ac:dyDescent="0.25">
      <c r="A38">
        <v>180100</v>
      </c>
      <c r="B38">
        <v>14.5340004</v>
      </c>
      <c r="C38">
        <v>0.65560001000000001</v>
      </c>
      <c r="D38">
        <v>9.9000003020963209E+37</v>
      </c>
      <c r="E38">
        <v>1.34200001</v>
      </c>
      <c r="F38">
        <v>910.61199951000003</v>
      </c>
      <c r="G38">
        <v>1.5791000100000001</v>
      </c>
      <c r="H38">
        <v>9.9000003020963209E+37</v>
      </c>
      <c r="J38" s="2">
        <f>TREND(Calibration!$A$2:$A$4,Calibration!$B$2:$B$4,C38)</f>
        <v>436.02416828109426</v>
      </c>
      <c r="K38" s="2">
        <f>TREND(Calibration!$A$2:$A$4,Calibration!$C$2:$C$4,E38)</f>
        <v>528.0400598183171</v>
      </c>
      <c r="L38" s="2">
        <f>TREND(Calibration!$A$2:$A$4,Calibration!$D$2:$D$4,G38)</f>
        <v>606.94919968236513</v>
      </c>
    </row>
    <row r="39" spans="1:12" x14ac:dyDescent="0.25">
      <c r="A39">
        <v>185090</v>
      </c>
      <c r="B39">
        <v>14.69999981</v>
      </c>
      <c r="C39">
        <v>0.65670002000000005</v>
      </c>
      <c r="D39">
        <v>298.76800537000003</v>
      </c>
      <c r="E39">
        <v>1.30309999</v>
      </c>
      <c r="F39">
        <v>9.9000003020963209E+37</v>
      </c>
      <c r="G39">
        <v>1.5769000099999999</v>
      </c>
      <c r="H39">
        <v>1081.81604004</v>
      </c>
      <c r="J39" s="2">
        <f>TREND(Calibration!$A$2:$A$4,Calibration!$B$2:$B$4,C39)</f>
        <v>436.70049632961121</v>
      </c>
      <c r="K39" s="2">
        <f>TREND(Calibration!$A$2:$A$4,Calibration!$C$2:$C$4,E39)</f>
        <v>512.43246729425243</v>
      </c>
      <c r="L39" s="2">
        <f>TREND(Calibration!$A$2:$A$4,Calibration!$D$2:$D$4,G39)</f>
        <v>606.03883578400882</v>
      </c>
    </row>
    <row r="40" spans="1:12" x14ac:dyDescent="0.25">
      <c r="A40">
        <v>190089</v>
      </c>
      <c r="B40">
        <v>14.75199986</v>
      </c>
      <c r="C40">
        <v>0.65399998000000004</v>
      </c>
      <c r="D40">
        <v>1304.6719970700001</v>
      </c>
      <c r="E40">
        <v>1.28100002</v>
      </c>
      <c r="F40">
        <v>629.96099853999999</v>
      </c>
      <c r="G40">
        <v>1.5730999699999999</v>
      </c>
      <c r="H40">
        <v>9.9000003020963209E+37</v>
      </c>
      <c r="J40" s="2">
        <f>TREND(Calibration!$A$2:$A$4,Calibration!$B$2:$B$4,C40)</f>
        <v>435.0404088902992</v>
      </c>
      <c r="K40" s="2">
        <f>TREND(Calibration!$A$2:$A$4,Calibration!$C$2:$C$4,E40)</f>
        <v>503.56544546356815</v>
      </c>
      <c r="L40" s="2">
        <f>TREND(Calibration!$A$2:$A$4,Calibration!$D$2:$D$4,G40)</f>
        <v>604.46637249841365</v>
      </c>
    </row>
    <row r="41" spans="1:12" x14ac:dyDescent="0.25">
      <c r="A41">
        <v>195089</v>
      </c>
      <c r="B41">
        <v>14.829999920000001</v>
      </c>
      <c r="C41">
        <v>0.64859997999999996</v>
      </c>
      <c r="D41">
        <v>548.09600829999999</v>
      </c>
      <c r="E41">
        <v>1.32089996</v>
      </c>
      <c r="F41">
        <v>1054.2399902300001</v>
      </c>
      <c r="G41">
        <v>1.57369995</v>
      </c>
      <c r="H41">
        <v>9.9000003020963209E+37</v>
      </c>
      <c r="J41" s="2">
        <f>TREND(Calibration!$A$2:$A$4,Calibration!$B$2:$B$4,C41)</f>
        <v>431.72028319872237</v>
      </c>
      <c r="K41" s="2">
        <f>TREND(Calibration!$A$2:$A$4,Calibration!$C$2:$C$4,E41)</f>
        <v>519.57422914169035</v>
      </c>
      <c r="L41" s="2">
        <f>TREND(Calibration!$A$2:$A$4,Calibration!$D$2:$D$4,G41)</f>
        <v>604.71464528556623</v>
      </c>
    </row>
    <row r="42" spans="1:12" x14ac:dyDescent="0.25">
      <c r="A42">
        <v>200090</v>
      </c>
      <c r="B42">
        <v>14.90799999</v>
      </c>
      <c r="C42">
        <v>0.65450001000000002</v>
      </c>
      <c r="D42">
        <v>138.14300537</v>
      </c>
      <c r="E42">
        <v>1.32149994</v>
      </c>
      <c r="F42">
        <v>9.9000003020963209E+37</v>
      </c>
      <c r="G42">
        <v>1.5730999699999999</v>
      </c>
      <c r="H42">
        <v>845.21301270000004</v>
      </c>
      <c r="J42" s="2">
        <f>TREND(Calibration!$A$2:$A$4,Calibration!$B$2:$B$4,C42)</f>
        <v>435.34784638095829</v>
      </c>
      <c r="K42" s="2">
        <f>TREND(Calibration!$A$2:$A$4,Calibration!$C$2:$C$4,E42)</f>
        <v>519.81495506837598</v>
      </c>
      <c r="L42" s="2">
        <f>TREND(Calibration!$A$2:$A$4,Calibration!$D$2:$D$4,G42)</f>
        <v>604.46637249841365</v>
      </c>
    </row>
    <row r="43" spans="1:12" x14ac:dyDescent="0.25">
      <c r="A43">
        <v>205089</v>
      </c>
      <c r="B43">
        <v>14.852000240000001</v>
      </c>
      <c r="C43">
        <v>0.65020001000000005</v>
      </c>
      <c r="D43">
        <v>1234.43005371</v>
      </c>
      <c r="E43">
        <v>1.2949999599999999</v>
      </c>
      <c r="F43">
        <v>859.47198486000002</v>
      </c>
      <c r="G43">
        <v>1.5699000400000001</v>
      </c>
      <c r="H43">
        <v>9.9000003020963209E+37</v>
      </c>
      <c r="J43" s="2">
        <f>TREND(Calibration!$A$2:$A$4,Calibration!$B$2:$B$4,C43)</f>
        <v>432.70404258951754</v>
      </c>
      <c r="K43" s="2">
        <f>TREND(Calibration!$A$2:$A$4,Calibration!$C$2:$C$4,E43)</f>
        <v>509.18254691702123</v>
      </c>
      <c r="L43" s="2">
        <f>TREND(Calibration!$A$2:$A$4,Calibration!$D$2:$D$4,G43)</f>
        <v>603.14223579420138</v>
      </c>
    </row>
    <row r="44" spans="1:12" x14ac:dyDescent="0.25">
      <c r="A44">
        <v>210090</v>
      </c>
      <c r="B44">
        <v>14.914999959999999</v>
      </c>
      <c r="C44">
        <v>0.65399998000000004</v>
      </c>
      <c r="D44">
        <v>324.53500365999997</v>
      </c>
      <c r="E44">
        <v>1.31659997</v>
      </c>
      <c r="F44">
        <v>9.9000003020963209E+37</v>
      </c>
      <c r="G44">
        <v>1.57640004</v>
      </c>
      <c r="H44">
        <v>9.9000003020963209E+37</v>
      </c>
      <c r="J44" s="2">
        <f>TREND(Calibration!$A$2:$A$4,Calibration!$B$2:$B$4,C44)</f>
        <v>435.0404088902992</v>
      </c>
      <c r="K44" s="2">
        <f>TREND(Calibration!$A$2:$A$4,Calibration!$C$2:$C$4,E44)</f>
        <v>517.84897317067669</v>
      </c>
      <c r="L44" s="2">
        <f>TREND(Calibration!$A$2:$A$4,Calibration!$D$2:$D$4,G44)</f>
        <v>605.83194731207197</v>
      </c>
    </row>
    <row r="45" spans="1:12" x14ac:dyDescent="0.25">
      <c r="A45">
        <v>215090</v>
      </c>
      <c r="B45">
        <v>14.90999985</v>
      </c>
      <c r="C45">
        <v>0.65130001000000004</v>
      </c>
      <c r="D45">
        <v>746.19799805000002</v>
      </c>
      <c r="E45">
        <v>1.3177000299999999</v>
      </c>
      <c r="F45">
        <v>9.9000003020963209E+37</v>
      </c>
      <c r="G45">
        <v>1.5872000500000001</v>
      </c>
      <c r="H45">
        <v>1282.88793945</v>
      </c>
      <c r="J45" s="2">
        <f>TREND(Calibration!$A$2:$A$4,Calibration!$B$2:$B$4,C45)</f>
        <v>433.38036448965352</v>
      </c>
      <c r="K45" s="2">
        <f>TREND(Calibration!$A$2:$A$4,Calibration!$C$2:$C$4,E45)</f>
        <v>518.2903428211813</v>
      </c>
      <c r="L45" s="2">
        <f>TREND(Calibration!$A$2:$A$4,Calibration!$D$2:$D$4,G45)</f>
        <v>610.30101058747482</v>
      </c>
    </row>
    <row r="46" spans="1:12" x14ac:dyDescent="0.25">
      <c r="A46">
        <v>220089</v>
      </c>
      <c r="B46">
        <v>14.876000400000001</v>
      </c>
      <c r="C46">
        <v>0.65179997999999995</v>
      </c>
      <c r="D46">
        <v>9.9000003020963209E+37</v>
      </c>
      <c r="E46">
        <v>1.30369997</v>
      </c>
      <c r="F46">
        <v>854.14801024999997</v>
      </c>
      <c r="G46">
        <v>1.5791000100000001</v>
      </c>
      <c r="H46">
        <v>9.9000003020963209E+37</v>
      </c>
      <c r="J46" s="2">
        <f>TREND(Calibration!$A$2:$A$4,Calibration!$B$2:$B$4,C46)</f>
        <v>433.68776509002709</v>
      </c>
      <c r="K46" s="2">
        <f>TREND(Calibration!$A$2:$A$4,Calibration!$C$2:$C$4,E46)</f>
        <v>512.67319322093806</v>
      </c>
      <c r="L46" s="2">
        <f>TREND(Calibration!$A$2:$A$4,Calibration!$D$2:$D$4,G46)</f>
        <v>606.94919968236513</v>
      </c>
    </row>
    <row r="47" spans="1:12" x14ac:dyDescent="0.25">
      <c r="A47">
        <v>225090</v>
      </c>
      <c r="B47">
        <v>14.93599987</v>
      </c>
      <c r="C47">
        <v>0.65339999999999998</v>
      </c>
      <c r="D47">
        <v>479.57199097</v>
      </c>
      <c r="E47">
        <v>1.3301000599999999</v>
      </c>
      <c r="F47">
        <v>1129.8129882799999</v>
      </c>
      <c r="G47">
        <v>1.57579994</v>
      </c>
      <c r="H47">
        <v>9.9000003020963209E+37</v>
      </c>
      <c r="J47" s="2">
        <f>TREND(Calibration!$A$2:$A$4,Calibration!$B$2:$B$4,C47)</f>
        <v>434.67151833244134</v>
      </c>
      <c r="K47" s="2">
        <f>TREND(Calibration!$A$2:$A$4,Calibration!$C$2:$C$4,E47)</f>
        <v>523.26552318165864</v>
      </c>
      <c r="L47" s="2">
        <f>TREND(Calibration!$A$2:$A$4,Calibration!$D$2:$D$4,G47)</f>
        <v>605.58362486870681</v>
      </c>
    </row>
    <row r="48" spans="1:12" x14ac:dyDescent="0.25">
      <c r="A48">
        <v>230089</v>
      </c>
      <c r="B48">
        <v>14.96800041</v>
      </c>
      <c r="C48">
        <v>0.65240001999999997</v>
      </c>
      <c r="D48">
        <v>9.9000003020963209E+37</v>
      </c>
      <c r="E48">
        <v>1.3138999899999999</v>
      </c>
      <c r="F48">
        <v>1295.2330322299999</v>
      </c>
      <c r="G48">
        <v>1.57959998</v>
      </c>
      <c r="H48">
        <v>1110.88793945</v>
      </c>
      <c r="J48" s="2">
        <f>TREND(Calibration!$A$2:$A$4,Calibration!$B$2:$B$4,C48)</f>
        <v>434.05669253817041</v>
      </c>
      <c r="K48" s="2">
        <f>TREND(Calibration!$A$2:$A$4,Calibration!$C$2:$C$4,E48)</f>
        <v>516.76567841496387</v>
      </c>
      <c r="L48" s="2">
        <f>TREND(Calibration!$A$2:$A$4,Calibration!$D$2:$D$4,G48)</f>
        <v>607.15608815430198</v>
      </c>
    </row>
    <row r="49" spans="1:12" x14ac:dyDescent="0.25">
      <c r="A49">
        <v>235089</v>
      </c>
      <c r="B49">
        <v>14.99600029</v>
      </c>
      <c r="C49">
        <v>0.65240001999999997</v>
      </c>
      <c r="D49">
        <v>358.16000365999997</v>
      </c>
      <c r="E49">
        <v>1.30200005</v>
      </c>
      <c r="F49">
        <v>1041.5909423799999</v>
      </c>
      <c r="G49">
        <v>1.58070004</v>
      </c>
      <c r="H49">
        <v>9.9000003020963209E+37</v>
      </c>
      <c r="J49" s="2">
        <f>TREND(Calibration!$A$2:$A$4,Calibration!$B$2:$B$4,C49)</f>
        <v>434.05669253817041</v>
      </c>
      <c r="K49" s="2">
        <f>TREND(Calibration!$A$2:$A$4,Calibration!$C$2:$C$4,E49)</f>
        <v>511.99114579053798</v>
      </c>
      <c r="L49" s="2">
        <f>TREND(Calibration!$A$2:$A$4,Calibration!$D$2:$D$4,G49)</f>
        <v>607.61129493158649</v>
      </c>
    </row>
    <row r="50" spans="1:12" x14ac:dyDescent="0.25">
      <c r="A50">
        <v>240089</v>
      </c>
      <c r="B50">
        <v>15.0170002</v>
      </c>
      <c r="C50">
        <v>0.64910000999999995</v>
      </c>
      <c r="D50">
        <v>247.22300720000001</v>
      </c>
      <c r="E50">
        <v>1.30200005</v>
      </c>
      <c r="F50">
        <v>1012.27001953</v>
      </c>
      <c r="G50">
        <v>1.57149994</v>
      </c>
      <c r="H50">
        <v>9.9000003020963209E+37</v>
      </c>
      <c r="J50" s="2">
        <f>TREND(Calibration!$A$2:$A$4,Calibration!$B$2:$B$4,C50)</f>
        <v>432.02772068938145</v>
      </c>
      <c r="K50" s="2">
        <f>TREND(Calibration!$A$2:$A$4,Calibration!$C$2:$C$4,E50)</f>
        <v>511.99114579053798</v>
      </c>
      <c r="L50" s="2">
        <f>TREND(Calibration!$A$2:$A$4,Calibration!$D$2:$D$4,G50)</f>
        <v>603.8042772491923</v>
      </c>
    </row>
    <row r="51" spans="1:12" x14ac:dyDescent="0.25">
      <c r="A51">
        <v>245089</v>
      </c>
      <c r="B51">
        <v>15.04300022</v>
      </c>
      <c r="C51">
        <v>0.64749997999999997</v>
      </c>
      <c r="D51">
        <v>237.87800598000001</v>
      </c>
      <c r="E51">
        <v>1.3128000500000001</v>
      </c>
      <c r="F51">
        <v>1137.0789794899999</v>
      </c>
      <c r="G51">
        <v>1.5709999800000001</v>
      </c>
      <c r="H51">
        <v>9.9000003020963209E+37</v>
      </c>
      <c r="J51" s="2">
        <f>TREND(Calibration!$A$2:$A$4,Calibration!$B$2:$B$4,C51)</f>
        <v>431.04396129858634</v>
      </c>
      <c r="K51" s="2">
        <f>TREND(Calibration!$A$2:$A$4,Calibration!$C$2:$C$4,E51)</f>
        <v>516.32435691124954</v>
      </c>
      <c r="L51" s="2">
        <f>TREND(Calibration!$A$2:$A$4,Calibration!$D$2:$D$4,G51)</f>
        <v>603.59739291527319</v>
      </c>
    </row>
    <row r="52" spans="1:12" x14ac:dyDescent="0.25">
      <c r="A52">
        <v>250090</v>
      </c>
      <c r="B52">
        <v>15.06999969</v>
      </c>
      <c r="C52">
        <v>0.64910000999999995</v>
      </c>
      <c r="D52">
        <v>268.42498778999999</v>
      </c>
      <c r="E52">
        <v>1.31500006</v>
      </c>
      <c r="F52">
        <v>9.9000003020963209E+37</v>
      </c>
      <c r="G52">
        <v>1.5742000300000001</v>
      </c>
      <c r="H52">
        <v>9.9000003020963209E+37</v>
      </c>
      <c r="J52" s="2">
        <f>TREND(Calibration!$A$2:$A$4,Calibration!$B$2:$B$4,C52)</f>
        <v>432.02772068938145</v>
      </c>
      <c r="K52" s="2">
        <f>TREND(Calibration!$A$2:$A$4,Calibration!$C$2:$C$4,E52)</f>
        <v>517.20705207770106</v>
      </c>
      <c r="L52" s="2">
        <f>TREND(Calibration!$A$2:$A$4,Calibration!$D$2:$D$4,G52)</f>
        <v>604.92157927569815</v>
      </c>
    </row>
    <row r="53" spans="1:12" x14ac:dyDescent="0.25">
      <c r="A53">
        <v>255089</v>
      </c>
      <c r="B53">
        <v>15.079999920000001</v>
      </c>
      <c r="C53">
        <v>0.64099996999999997</v>
      </c>
      <c r="D53">
        <v>-9.9000003020963209E+37</v>
      </c>
      <c r="E53">
        <v>1.30309999</v>
      </c>
      <c r="F53">
        <v>9.9000003020963209E+37</v>
      </c>
      <c r="G53">
        <v>1.57529998</v>
      </c>
      <c r="H53">
        <v>9.9000003020963209E+37</v>
      </c>
      <c r="J53" s="2">
        <f>TREND(Calibration!$A$2:$A$4,Calibration!$B$2:$B$4,C53)</f>
        <v>427.04750755849267</v>
      </c>
      <c r="K53" s="2">
        <f>TREND(Calibration!$A$2:$A$4,Calibration!$C$2:$C$4,E53)</f>
        <v>512.43246729425243</v>
      </c>
      <c r="L53" s="2">
        <f>TREND(Calibration!$A$2:$A$4,Calibration!$D$2:$D$4,G53)</f>
        <v>605.37674053478759</v>
      </c>
    </row>
    <row r="54" spans="1:12" x14ac:dyDescent="0.25">
      <c r="A54">
        <v>260089</v>
      </c>
      <c r="B54">
        <v>15.083000180000001</v>
      </c>
      <c r="C54">
        <v>0.64370000000000005</v>
      </c>
      <c r="D54">
        <v>442.70901488999999</v>
      </c>
      <c r="E54">
        <v>1.3069000200000001</v>
      </c>
      <c r="F54">
        <v>1249.4310302700001</v>
      </c>
      <c r="G54">
        <v>1.5829000499999999</v>
      </c>
      <c r="H54">
        <v>9.9000003020963209E+37</v>
      </c>
      <c r="J54" s="2">
        <f>TREND(Calibration!$A$2:$A$4,Calibration!$B$2:$B$4,C54)</f>
        <v>428.70758884942381</v>
      </c>
      <c r="K54" s="2">
        <f>TREND(Calibration!$A$2:$A$4,Calibration!$C$2:$C$4,E54)</f>
        <v>513.95712768823739</v>
      </c>
      <c r="L54" s="2">
        <f>TREND(Calibration!$A$2:$A$4,Calibration!$D$2:$D$4,G54)</f>
        <v>608.52166296796031</v>
      </c>
    </row>
    <row r="55" spans="1:12" x14ac:dyDescent="0.25">
      <c r="A55">
        <v>265090</v>
      </c>
      <c r="B55">
        <v>15.11900043</v>
      </c>
      <c r="C55">
        <v>0.63990002999999995</v>
      </c>
      <c r="D55">
        <v>642.20098876999998</v>
      </c>
      <c r="E55">
        <v>1.3138999899999999</v>
      </c>
      <c r="F55">
        <v>1070.7729492200001</v>
      </c>
      <c r="G55">
        <v>1.5822999499999999</v>
      </c>
      <c r="H55">
        <v>9.9000003020963209E+37</v>
      </c>
      <c r="J55" s="2">
        <f>TREND(Calibration!$A$2:$A$4,Calibration!$B$2:$B$4,C55)</f>
        <v>426.37122254864209</v>
      </c>
      <c r="K55" s="2">
        <f>TREND(Calibration!$A$2:$A$4,Calibration!$C$2:$C$4,E55)</f>
        <v>516.76567841496387</v>
      </c>
      <c r="L55" s="2">
        <f>TREND(Calibration!$A$2:$A$4,Calibration!$D$2:$D$4,G55)</f>
        <v>608.27334052459514</v>
      </c>
    </row>
    <row r="56" spans="1:12" x14ac:dyDescent="0.25">
      <c r="A56">
        <v>270090</v>
      </c>
      <c r="B56">
        <v>15.105999949999999</v>
      </c>
      <c r="C56">
        <v>0.64969999</v>
      </c>
      <c r="D56">
        <v>455.38198853</v>
      </c>
      <c r="E56">
        <v>1.2793999899999999</v>
      </c>
      <c r="F56">
        <v>9.9000003020963209E+37</v>
      </c>
      <c r="G56">
        <v>1.58449996</v>
      </c>
      <c r="H56">
        <v>9.9000003020963209E+37</v>
      </c>
      <c r="J56" s="2">
        <f>TREND(Calibration!$A$2:$A$4,Calibration!$B$2:$B$4,C56)</f>
        <v>432.39661124723932</v>
      </c>
      <c r="K56" s="2">
        <f>TREND(Calibration!$A$2:$A$4,Calibration!$C$2:$C$4,E56)</f>
        <v>502.92347622380225</v>
      </c>
      <c r="L56" s="2">
        <f>TREND(Calibration!$A$2:$A$4,Calibration!$D$2:$D$4,G56)</f>
        <v>609.18370856096908</v>
      </c>
    </row>
    <row r="57" spans="1:12" x14ac:dyDescent="0.25">
      <c r="A57">
        <v>275091</v>
      </c>
      <c r="B57">
        <v>15.088999749999999</v>
      </c>
      <c r="C57">
        <v>0.64910000999999995</v>
      </c>
      <c r="D57">
        <v>1021.60900879</v>
      </c>
      <c r="E57">
        <v>1.2841999500000001</v>
      </c>
      <c r="F57">
        <v>844.69799805000002</v>
      </c>
      <c r="G57">
        <v>1.5730999699999999</v>
      </c>
      <c r="H57">
        <v>9.9000003020963209E+37</v>
      </c>
      <c r="J57" s="2">
        <f>TREND(Calibration!$A$2:$A$4,Calibration!$B$2:$B$4,C57)</f>
        <v>432.02772068938145</v>
      </c>
      <c r="K57" s="2">
        <f>TREND(Calibration!$A$2:$A$4,Calibration!$C$2:$C$4,E57)</f>
        <v>504.84933178407732</v>
      </c>
      <c r="L57" s="2">
        <f>TREND(Calibration!$A$2:$A$4,Calibration!$D$2:$D$4,G57)</f>
        <v>604.46637249841365</v>
      </c>
    </row>
    <row r="58" spans="1:12" x14ac:dyDescent="0.25">
      <c r="A58">
        <v>280089</v>
      </c>
      <c r="B58">
        <v>15.085000040000001</v>
      </c>
      <c r="C58">
        <v>0.64749997999999997</v>
      </c>
      <c r="D58">
        <v>944.63598633000004</v>
      </c>
      <c r="E58">
        <v>1.26049995</v>
      </c>
      <c r="F58">
        <v>1147.2170410199999</v>
      </c>
      <c r="G58">
        <v>1.56830001</v>
      </c>
      <c r="H58">
        <v>9.9000003020963209E+37</v>
      </c>
      <c r="J58" s="2">
        <f>TREND(Calibration!$A$2:$A$4,Calibration!$B$2:$B$4,C58)</f>
        <v>431.04396129858634</v>
      </c>
      <c r="K58" s="2">
        <f>TREND(Calibration!$A$2:$A$4,Calibration!$C$2:$C$4,E58)</f>
        <v>495.34034071362714</v>
      </c>
      <c r="L58" s="2">
        <f>TREND(Calibration!$A$2:$A$4,Calibration!$D$2:$D$4,G58)</f>
        <v>602.48014054498003</v>
      </c>
    </row>
    <row r="59" spans="1:12" x14ac:dyDescent="0.25">
      <c r="A59">
        <v>285091</v>
      </c>
      <c r="B59">
        <v>15.13700008</v>
      </c>
      <c r="C59">
        <v>0.64749997999999997</v>
      </c>
      <c r="D59">
        <v>746.68298340000001</v>
      </c>
      <c r="E59">
        <v>1.2378</v>
      </c>
      <c r="F59">
        <v>9.9000003020963209E+37</v>
      </c>
      <c r="G59">
        <v>1.5601999799999999</v>
      </c>
      <c r="H59">
        <v>1086.05700684</v>
      </c>
      <c r="J59" s="2">
        <f>TREND(Calibration!$A$2:$A$4,Calibration!$B$2:$B$4,C59)</f>
        <v>431.04396129858634</v>
      </c>
      <c r="K59" s="2">
        <f>TREND(Calibration!$A$2:$A$4,Calibration!$C$2:$C$4,E59)</f>
        <v>486.23259295625735</v>
      </c>
      <c r="L59" s="2">
        <f>TREND(Calibration!$A$2:$A$4,Calibration!$D$2:$D$4,G59)</f>
        <v>599.12833377788797</v>
      </c>
    </row>
    <row r="60" spans="1:12" x14ac:dyDescent="0.25">
      <c r="A60">
        <v>290101</v>
      </c>
      <c r="B60">
        <v>15.12100029</v>
      </c>
      <c r="C60">
        <v>0.64259999999999995</v>
      </c>
      <c r="D60">
        <v>833.59802246000004</v>
      </c>
      <c r="E60">
        <v>1.2355999900000001</v>
      </c>
      <c r="F60">
        <v>9.9000003020963209E+37</v>
      </c>
      <c r="G60">
        <v>1.55910003</v>
      </c>
      <c r="H60">
        <v>9.9000003020963209E+37</v>
      </c>
      <c r="J60" s="2">
        <f>TREND(Calibration!$A$2:$A$4,Calibration!$B$2:$B$4,C60)</f>
        <v>428.03126694928773</v>
      </c>
      <c r="K60" s="2">
        <f>TREND(Calibration!$A$2:$A$4,Calibration!$C$2:$C$4,E60)</f>
        <v>485.34989778980582</v>
      </c>
      <c r="L60" s="2">
        <f>TREND(Calibration!$A$2:$A$4,Calibration!$D$2:$D$4,G60)</f>
        <v>598.67317251879854</v>
      </c>
    </row>
    <row r="61" spans="1:12" x14ac:dyDescent="0.25">
      <c r="A61">
        <v>295091</v>
      </c>
      <c r="B61">
        <v>15.12899971</v>
      </c>
      <c r="C61">
        <v>0.63779998000000004</v>
      </c>
      <c r="D61">
        <v>1107.6850585899999</v>
      </c>
      <c r="E61">
        <v>1.2123999599999999</v>
      </c>
      <c r="F61">
        <v>1085.45996094</v>
      </c>
      <c r="G61">
        <v>1.5618000000000001</v>
      </c>
      <c r="H61">
        <v>9.9000003020963209E+37</v>
      </c>
      <c r="J61" s="2">
        <f>TREND(Calibration!$A$2:$A$4,Calibration!$B$2:$B$4,C61)</f>
        <v>425.08003181556882</v>
      </c>
      <c r="K61" s="2">
        <f>TREND(Calibration!$A$2:$A$4,Calibration!$C$2:$C$4,E61)</f>
        <v>476.04150630861693</v>
      </c>
      <c r="L61" s="2">
        <f>TREND(Calibration!$A$2:$A$4,Calibration!$D$2:$D$4,G61)</f>
        <v>599.7904248890917</v>
      </c>
    </row>
    <row r="62" spans="1:12" x14ac:dyDescent="0.25">
      <c r="A62">
        <v>300090</v>
      </c>
      <c r="B62">
        <v>15.03800011</v>
      </c>
      <c r="C62">
        <v>0.64370000000000005</v>
      </c>
      <c r="D62">
        <v>792.39398193</v>
      </c>
      <c r="E62">
        <v>1.2145999700000001</v>
      </c>
      <c r="F62">
        <v>862.97302246000004</v>
      </c>
      <c r="G62">
        <v>1.5699000400000001</v>
      </c>
      <c r="H62">
        <v>9.9000003020963209E+37</v>
      </c>
      <c r="J62" s="2">
        <f>TREND(Calibration!$A$2:$A$4,Calibration!$B$2:$B$4,C62)</f>
        <v>428.70758884942381</v>
      </c>
      <c r="K62" s="2">
        <f>TREND(Calibration!$A$2:$A$4,Calibration!$C$2:$C$4,E62)</f>
        <v>476.92420147506851</v>
      </c>
      <c r="L62" s="2">
        <f>TREND(Calibration!$A$2:$A$4,Calibration!$D$2:$D$4,G62)</f>
        <v>603.14223579420138</v>
      </c>
    </row>
    <row r="63" spans="1:12" x14ac:dyDescent="0.25">
      <c r="A63">
        <v>305093</v>
      </c>
      <c r="B63">
        <v>14.92300034</v>
      </c>
      <c r="C63">
        <v>0.63510001000000005</v>
      </c>
      <c r="D63">
        <v>1047.44104004</v>
      </c>
      <c r="E63">
        <v>1.21940005</v>
      </c>
      <c r="F63">
        <v>781.28497314000003</v>
      </c>
      <c r="G63">
        <v>1.5666999800000001</v>
      </c>
      <c r="H63">
        <v>9.9000003020963209E+37</v>
      </c>
      <c r="J63" s="2">
        <f>TREND(Calibration!$A$2:$A$4,Calibration!$B$2:$B$4,C63)</f>
        <v>423.41998741492318</v>
      </c>
      <c r="K63" s="2">
        <f>TREND(Calibration!$A$2:$A$4,Calibration!$C$2:$C$4,E63)</f>
        <v>478.85010518213369</v>
      </c>
      <c r="L63" s="2">
        <f>TREND(Calibration!$A$2:$A$4,Calibration!$D$2:$D$4,G63)</f>
        <v>601.81804529575879</v>
      </c>
    </row>
    <row r="64" spans="1:12" x14ac:dyDescent="0.25">
      <c r="A64">
        <v>310090</v>
      </c>
      <c r="B64">
        <v>14.85499954</v>
      </c>
      <c r="C64">
        <v>0.63779998000000004</v>
      </c>
      <c r="D64">
        <v>733.67602538999995</v>
      </c>
      <c r="E64">
        <v>1.2000000500000001</v>
      </c>
      <c r="F64">
        <v>9.9000003020963209E+37</v>
      </c>
      <c r="G64">
        <v>1.5607000600000001</v>
      </c>
      <c r="H64">
        <v>1180.0479736299999</v>
      </c>
      <c r="J64" s="2">
        <f>TREND(Calibration!$A$2:$A$4,Calibration!$B$2:$B$4,C64)</f>
        <v>425.08003181556882</v>
      </c>
      <c r="K64" s="2">
        <f>TREND(Calibration!$A$2:$A$4,Calibration!$C$2:$C$4,E64)</f>
        <v>471.06637409492987</v>
      </c>
      <c r="L64" s="2">
        <f>TREND(Calibration!$A$2:$A$4,Calibration!$D$2:$D$4,G64)</f>
        <v>599.33526776801989</v>
      </c>
    </row>
    <row r="65" spans="1:12" x14ac:dyDescent="0.25">
      <c r="A65">
        <v>315090</v>
      </c>
      <c r="B65">
        <v>14.73499966</v>
      </c>
      <c r="C65">
        <v>0.64259999999999995</v>
      </c>
      <c r="D65">
        <v>674.07000731999995</v>
      </c>
      <c r="E65">
        <v>1.22000003</v>
      </c>
      <c r="F65">
        <v>1161.7719726600001</v>
      </c>
      <c r="G65">
        <v>1.56289995</v>
      </c>
      <c r="H65">
        <v>9.9000003020963209E+37</v>
      </c>
      <c r="J65" s="2">
        <f>TREND(Calibration!$A$2:$A$4,Calibration!$B$2:$B$4,C65)</f>
        <v>428.03126694928773</v>
      </c>
      <c r="K65" s="2">
        <f>TREND(Calibration!$A$2:$A$4,Calibration!$C$2:$C$4,E65)</f>
        <v>479.09083110881932</v>
      </c>
      <c r="L65" s="2">
        <f>TREND(Calibration!$A$2:$A$4,Calibration!$D$2:$D$4,G65)</f>
        <v>600.24558614818113</v>
      </c>
    </row>
    <row r="66" spans="1:12" x14ac:dyDescent="0.25">
      <c r="A66">
        <v>320090</v>
      </c>
      <c r="B66">
        <v>14.644000050000001</v>
      </c>
      <c r="C66">
        <v>0.63719999999999999</v>
      </c>
      <c r="D66">
        <v>762.39801024999997</v>
      </c>
      <c r="E66">
        <v>1.2145999700000001</v>
      </c>
      <c r="F66">
        <v>9.9000003020963209E+37</v>
      </c>
      <c r="G66">
        <v>1.56830001</v>
      </c>
      <c r="H66">
        <v>9.9000003020963209E+37</v>
      </c>
      <c r="J66" s="2">
        <f>TREND(Calibration!$A$2:$A$4,Calibration!$B$2:$B$4,C66)</f>
        <v>424.71114125771101</v>
      </c>
      <c r="K66" s="2">
        <f>TREND(Calibration!$A$2:$A$4,Calibration!$C$2:$C$4,E66)</f>
        <v>476.92420147506851</v>
      </c>
      <c r="L66" s="2">
        <f>TREND(Calibration!$A$2:$A$4,Calibration!$D$2:$D$4,G66)</f>
        <v>602.48014054498003</v>
      </c>
    </row>
    <row r="67" spans="1:12" x14ac:dyDescent="0.25">
      <c r="A67">
        <v>325091</v>
      </c>
      <c r="B67">
        <v>14.61600018</v>
      </c>
      <c r="C67">
        <v>0.63719999999999999</v>
      </c>
      <c r="D67">
        <v>644.73901366999996</v>
      </c>
      <c r="E67">
        <v>1.22430003</v>
      </c>
      <c r="F67">
        <v>9.9000003020963209E+37</v>
      </c>
      <c r="G67">
        <v>1.57749999</v>
      </c>
      <c r="H67">
        <v>904.08398437000005</v>
      </c>
      <c r="J67" s="2">
        <f>TREND(Calibration!$A$2:$A$4,Calibration!$B$2:$B$4,C67)</f>
        <v>424.71114125771101</v>
      </c>
      <c r="K67" s="2">
        <f>TREND(Calibration!$A$2:$A$4,Calibration!$C$2:$C$4,E67)</f>
        <v>480.81609109206556</v>
      </c>
      <c r="L67" s="2">
        <f>TREND(Calibration!$A$2:$A$4,Calibration!$D$2:$D$4,G67)</f>
        <v>606.28710857116153</v>
      </c>
    </row>
    <row r="68" spans="1:12" x14ac:dyDescent="0.25">
      <c r="A68">
        <v>330090</v>
      </c>
      <c r="B68">
        <v>14.50300026</v>
      </c>
      <c r="C68">
        <v>0.63620001000000004</v>
      </c>
      <c r="D68">
        <v>1331.6140136700001</v>
      </c>
      <c r="E68">
        <v>1.25989997</v>
      </c>
      <c r="F68">
        <v>735.53100586000005</v>
      </c>
      <c r="G68">
        <v>1.5748000099999999</v>
      </c>
      <c r="H68">
        <v>9.9000003020963209E+37</v>
      </c>
      <c r="J68" s="2">
        <f>TREND(Calibration!$A$2:$A$4,Calibration!$B$2:$B$4,C68)</f>
        <v>424.09630931505922</v>
      </c>
      <c r="K68" s="2">
        <f>TREND(Calibration!$A$2:$A$4,Calibration!$C$2:$C$4,E68)</f>
        <v>495.09961478694152</v>
      </c>
      <c r="L68" s="2">
        <f>TREND(Calibration!$A$2:$A$4,Calibration!$D$2:$D$4,G68)</f>
        <v>605.16985206285062</v>
      </c>
    </row>
    <row r="69" spans="1:12" x14ac:dyDescent="0.25">
      <c r="A69">
        <v>335090</v>
      </c>
      <c r="B69">
        <v>14.4659996</v>
      </c>
      <c r="C69">
        <v>0.63719999999999999</v>
      </c>
      <c r="D69">
        <v>554.29998779000005</v>
      </c>
      <c r="E69">
        <v>1.25450003</v>
      </c>
      <c r="F69">
        <v>846.14398193</v>
      </c>
      <c r="G69">
        <v>1.5748000099999999</v>
      </c>
      <c r="H69">
        <v>9.9000003020963209E+37</v>
      </c>
      <c r="J69" s="2">
        <f>TREND(Calibration!$A$2:$A$4,Calibration!$B$2:$B$4,C69)</f>
        <v>424.71114125771101</v>
      </c>
      <c r="K69" s="2">
        <f>TREND(Calibration!$A$2:$A$4,Calibration!$C$2:$C$4,E69)</f>
        <v>492.93303329998093</v>
      </c>
      <c r="L69" s="2">
        <f>TREND(Calibration!$A$2:$A$4,Calibration!$D$2:$D$4,G69)</f>
        <v>605.16985206285062</v>
      </c>
    </row>
    <row r="70" spans="1:12" x14ac:dyDescent="0.25">
      <c r="A70">
        <v>340103</v>
      </c>
      <c r="B70">
        <v>14.44499969</v>
      </c>
      <c r="C70">
        <v>0.63510001000000005</v>
      </c>
      <c r="D70">
        <v>422.27801513999998</v>
      </c>
      <c r="E70">
        <v>1.2221000200000001</v>
      </c>
      <c r="F70">
        <v>1108.9539794899999</v>
      </c>
      <c r="G70">
        <v>1.57529998</v>
      </c>
      <c r="H70">
        <v>1083.2409668</v>
      </c>
      <c r="J70" s="2">
        <f>TREND(Calibration!$A$2:$A$4,Calibration!$B$2:$B$4,C70)</f>
        <v>423.41998741492318</v>
      </c>
      <c r="K70" s="2">
        <f>TREND(Calibration!$A$2:$A$4,Calibration!$C$2:$C$4,E70)</f>
        <v>479.93339592561404</v>
      </c>
      <c r="L70" s="2">
        <f>TREND(Calibration!$A$2:$A$4,Calibration!$D$2:$D$4,G70)</f>
        <v>605.37674053478759</v>
      </c>
    </row>
    <row r="71" spans="1:12" x14ac:dyDescent="0.25">
      <c r="A71">
        <v>345091</v>
      </c>
      <c r="B71">
        <v>14.3409996</v>
      </c>
      <c r="C71">
        <v>0.63889998000000003</v>
      </c>
      <c r="D71">
        <v>981.49499512</v>
      </c>
      <c r="E71">
        <v>1.24590003</v>
      </c>
      <c r="F71">
        <v>862.20898437000005</v>
      </c>
      <c r="G71">
        <v>1.58179998</v>
      </c>
      <c r="H71">
        <v>9.9000003020963209E+37</v>
      </c>
      <c r="J71" s="2">
        <f>TREND(Calibration!$A$2:$A$4,Calibration!$B$2:$B$4,C71)</f>
        <v>425.75635371570485</v>
      </c>
      <c r="K71" s="2">
        <f>TREND(Calibration!$A$2:$A$4,Calibration!$C$2:$C$4,E71)</f>
        <v>489.4825133334885</v>
      </c>
      <c r="L71" s="2">
        <f>TREND(Calibration!$A$2:$A$4,Calibration!$D$2:$D$4,G71)</f>
        <v>608.06645205265829</v>
      </c>
    </row>
    <row r="72" spans="1:12" x14ac:dyDescent="0.25">
      <c r="A72">
        <v>350091</v>
      </c>
      <c r="B72">
        <v>14.321999549999999</v>
      </c>
      <c r="C72">
        <v>0.63020003000000002</v>
      </c>
      <c r="D72">
        <v>993.93798828000001</v>
      </c>
      <c r="E72">
        <v>1.23290002</v>
      </c>
      <c r="F72">
        <v>601.94897461000005</v>
      </c>
      <c r="G72">
        <v>1.5791000100000001</v>
      </c>
      <c r="H72">
        <v>1284.9079589800001</v>
      </c>
      <c r="J72" s="2">
        <f>TREND(Calibration!$A$2:$A$4,Calibration!$B$2:$B$4,C72)</f>
        <v>420.40729306562457</v>
      </c>
      <c r="K72" s="2">
        <f>TREND(Calibration!$A$2:$A$4,Calibration!$C$2:$C$4,E72)</f>
        <v>484.26660704632548</v>
      </c>
      <c r="L72" s="2">
        <f>TREND(Calibration!$A$2:$A$4,Calibration!$D$2:$D$4,G72)</f>
        <v>606.94919968236513</v>
      </c>
    </row>
    <row r="73" spans="1:12" x14ac:dyDescent="0.25">
      <c r="A73">
        <v>355090</v>
      </c>
      <c r="B73">
        <v>14.338999749999999</v>
      </c>
      <c r="C73">
        <v>0.63669997</v>
      </c>
      <c r="D73">
        <v>589.99798583999996</v>
      </c>
      <c r="E73">
        <v>1.22860003</v>
      </c>
      <c r="F73">
        <v>778.50402831999997</v>
      </c>
      <c r="G73">
        <v>1.5801999600000001</v>
      </c>
      <c r="H73">
        <v>1285.1920166</v>
      </c>
      <c r="J73" s="2">
        <f>TREND(Calibration!$A$2:$A$4,Calibration!$B$2:$B$4,C73)</f>
        <v>424.40370376705192</v>
      </c>
      <c r="K73" s="2">
        <f>TREND(Calibration!$A$2:$A$4,Calibration!$C$2:$C$4,E73)</f>
        <v>482.54135107531175</v>
      </c>
      <c r="L73" s="2">
        <f>TREND(Calibration!$A$2:$A$4,Calibration!$D$2:$D$4,G73)</f>
        <v>607.40436094145468</v>
      </c>
    </row>
    <row r="74" spans="1:12" x14ac:dyDescent="0.25">
      <c r="A74">
        <v>360090</v>
      </c>
      <c r="B74">
        <v>14.305999760000001</v>
      </c>
      <c r="C74">
        <v>0.63620001000000004</v>
      </c>
      <c r="D74">
        <v>1066.39294434</v>
      </c>
      <c r="E74">
        <v>1.2092000199999999</v>
      </c>
      <c r="F74">
        <v>379.32998657000002</v>
      </c>
      <c r="G74">
        <v>1.5801999600000001</v>
      </c>
      <c r="H74">
        <v>9.9000003020963209E+37</v>
      </c>
      <c r="J74" s="2">
        <f>TREND(Calibration!$A$2:$A$4,Calibration!$B$2:$B$4,C74)</f>
        <v>424.09630931505922</v>
      </c>
      <c r="K74" s="2">
        <f>TREND(Calibration!$A$2:$A$4,Calibration!$C$2:$C$4,E74)</f>
        <v>474.7576159758753</v>
      </c>
      <c r="L74" s="2">
        <f>TREND(Calibration!$A$2:$A$4,Calibration!$D$2:$D$4,G74)</f>
        <v>607.40436094145468</v>
      </c>
    </row>
    <row r="75" spans="1:12" x14ac:dyDescent="0.25">
      <c r="A75">
        <v>365090</v>
      </c>
      <c r="B75">
        <v>14.23700047</v>
      </c>
      <c r="C75">
        <v>0.63719999999999999</v>
      </c>
      <c r="D75">
        <v>1211.2910156200001</v>
      </c>
      <c r="E75">
        <v>1.28639996</v>
      </c>
      <c r="F75">
        <v>523.76098633000004</v>
      </c>
      <c r="G75">
        <v>1.57579994</v>
      </c>
      <c r="H75">
        <v>1363.5279541</v>
      </c>
      <c r="J75" s="2">
        <f>TREND(Calibration!$A$2:$A$4,Calibration!$B$2:$B$4,C75)</f>
        <v>424.71114125771101</v>
      </c>
      <c r="K75" s="2">
        <f>TREND(Calibration!$A$2:$A$4,Calibration!$C$2:$C$4,E75)</f>
        <v>505.73202695052885</v>
      </c>
      <c r="L75" s="2">
        <f>TREND(Calibration!$A$2:$A$4,Calibration!$D$2:$D$4,G75)</f>
        <v>605.58362486870681</v>
      </c>
    </row>
    <row r="76" spans="1:12" x14ac:dyDescent="0.25">
      <c r="A76">
        <v>370090</v>
      </c>
      <c r="B76">
        <v>14.13300037</v>
      </c>
      <c r="C76">
        <v>0.63620001000000004</v>
      </c>
      <c r="D76">
        <v>9.9000003020963209E+37</v>
      </c>
      <c r="E76">
        <v>1.2831000100000001</v>
      </c>
      <c r="F76">
        <v>39.049999239999998</v>
      </c>
      <c r="G76">
        <v>1.5748000099999999</v>
      </c>
      <c r="H76">
        <v>9.9000003020963209E+37</v>
      </c>
      <c r="J76" s="2">
        <f>TREND(Calibration!$A$2:$A$4,Calibration!$B$2:$B$4,C76)</f>
        <v>424.09630931505922</v>
      </c>
      <c r="K76" s="2">
        <f>TREND(Calibration!$A$2:$A$4,Calibration!$C$2:$C$4,E76)</f>
        <v>504.40801028036287</v>
      </c>
      <c r="L76" s="2">
        <f>TREND(Calibration!$A$2:$A$4,Calibration!$D$2:$D$4,G76)</f>
        <v>605.16985206285062</v>
      </c>
    </row>
    <row r="77" spans="1:12" x14ac:dyDescent="0.25">
      <c r="A77">
        <v>375091</v>
      </c>
      <c r="B77">
        <v>14.06499958</v>
      </c>
      <c r="C77">
        <v>0.63829999999999998</v>
      </c>
      <c r="D77">
        <v>9.9000003020963209E+37</v>
      </c>
      <c r="E77">
        <v>1.2788000100000001</v>
      </c>
      <c r="F77">
        <v>109.5739975</v>
      </c>
      <c r="G77">
        <v>1.5709999800000001</v>
      </c>
      <c r="H77">
        <v>9.9000003020963209E+37</v>
      </c>
      <c r="J77" s="2">
        <f>TREND(Calibration!$A$2:$A$4,Calibration!$B$2:$B$4,C77)</f>
        <v>425.38746315784698</v>
      </c>
      <c r="K77" s="2">
        <f>TREND(Calibration!$A$2:$A$4,Calibration!$C$2:$C$4,E77)</f>
        <v>502.68275029711674</v>
      </c>
      <c r="L77" s="2">
        <f>TREND(Calibration!$A$2:$A$4,Calibration!$D$2:$D$4,G77)</f>
        <v>603.59739291527319</v>
      </c>
    </row>
    <row r="78" spans="1:12" x14ac:dyDescent="0.25">
      <c r="A78">
        <v>380090</v>
      </c>
      <c r="B78">
        <v>14.04399967</v>
      </c>
      <c r="C78">
        <v>0.64209998000000001</v>
      </c>
      <c r="D78">
        <v>1109.8780517600001</v>
      </c>
      <c r="E78">
        <v>1.2733999499999999</v>
      </c>
      <c r="F78">
        <v>270.25100708000002</v>
      </c>
      <c r="G78">
        <v>1.57210004</v>
      </c>
      <c r="H78">
        <v>9.9000003020963209E+37</v>
      </c>
      <c r="J78" s="2">
        <f>TREND(Calibration!$A$2:$A$4,Calibration!$B$2:$B$4,C78)</f>
        <v>427.72383560700962</v>
      </c>
      <c r="K78" s="2">
        <f>TREND(Calibration!$A$2:$A$4,Calibration!$C$2:$C$4,E78)</f>
        <v>500.51612066336583</v>
      </c>
      <c r="L78" s="2">
        <f>TREND(Calibration!$A$2:$A$4,Calibration!$D$2:$D$4,G78)</f>
        <v>604.05259969255758</v>
      </c>
    </row>
    <row r="79" spans="1:12" x14ac:dyDescent="0.25">
      <c r="A79">
        <v>385091</v>
      </c>
      <c r="B79">
        <v>13.98700047</v>
      </c>
      <c r="C79">
        <v>0.64160001</v>
      </c>
      <c r="D79">
        <v>1077.4949951200001</v>
      </c>
      <c r="E79">
        <v>1.3199000400000001</v>
      </c>
      <c r="F79">
        <v>184.52400208</v>
      </c>
      <c r="G79">
        <v>1.5661</v>
      </c>
      <c r="H79">
        <v>9.9000003020963209E+37</v>
      </c>
      <c r="J79" s="2">
        <f>TREND(Calibration!$A$2:$A$4,Calibration!$B$2:$B$4,C79)</f>
        <v>427.41643500663594</v>
      </c>
      <c r="K79" s="2">
        <f>TREND(Calibration!$A$2:$A$4,Calibration!$C$2:$C$4,E79)</f>
        <v>519.17303798763282</v>
      </c>
      <c r="L79" s="2">
        <f>TREND(Calibration!$A$2:$A$4,Calibration!$D$2:$D$4,G79)</f>
        <v>601.56977250860609</v>
      </c>
    </row>
    <row r="80" spans="1:12" x14ac:dyDescent="0.25">
      <c r="A80">
        <v>390090</v>
      </c>
      <c r="B80">
        <v>13.946999549999999</v>
      </c>
      <c r="C80">
        <v>0.64099996999999997</v>
      </c>
      <c r="D80">
        <v>800.53302001999998</v>
      </c>
      <c r="E80">
        <v>1.3285000300000001</v>
      </c>
      <c r="F80">
        <v>146.75</v>
      </c>
      <c r="G80">
        <v>1.5656000400000001</v>
      </c>
      <c r="H80">
        <v>9.9000003020963209E+37</v>
      </c>
      <c r="J80" s="2">
        <f>TREND(Calibration!$A$2:$A$4,Calibration!$B$2:$B$4,C80)</f>
        <v>427.04750755849267</v>
      </c>
      <c r="K80" s="2">
        <f>TREND(Calibration!$A$2:$A$4,Calibration!$C$2:$C$4,E80)</f>
        <v>522.62355394189274</v>
      </c>
      <c r="L80" s="2">
        <f>TREND(Calibration!$A$2:$A$4,Calibration!$D$2:$D$4,G80)</f>
        <v>601.36288817468699</v>
      </c>
    </row>
    <row r="81" spans="1:12" x14ac:dyDescent="0.25">
      <c r="A81">
        <v>395091</v>
      </c>
      <c r="B81">
        <v>13.94799995</v>
      </c>
      <c r="C81">
        <v>0.64639997000000005</v>
      </c>
      <c r="D81">
        <v>286.14199829</v>
      </c>
      <c r="E81">
        <v>1.32149994</v>
      </c>
      <c r="F81">
        <v>1115.1269531200001</v>
      </c>
      <c r="G81">
        <v>1.5709999800000001</v>
      </c>
      <c r="H81">
        <v>1061.6889648399999</v>
      </c>
      <c r="J81" s="2">
        <f>TREND(Calibration!$A$2:$A$4,Calibration!$B$2:$B$4,C81)</f>
        <v>430.3676332500695</v>
      </c>
      <c r="K81" s="2">
        <f>TREND(Calibration!$A$2:$A$4,Calibration!$C$2:$C$4,E81)</f>
        <v>519.81495506837598</v>
      </c>
      <c r="L81" s="2">
        <f>TREND(Calibration!$A$2:$A$4,Calibration!$D$2:$D$4,G81)</f>
        <v>603.59739291527319</v>
      </c>
    </row>
    <row r="82" spans="1:12" x14ac:dyDescent="0.25">
      <c r="A82">
        <v>400091</v>
      </c>
      <c r="B82">
        <v>13.85900021</v>
      </c>
      <c r="C82">
        <v>0.64319998</v>
      </c>
      <c r="D82">
        <v>1196.5899658200001</v>
      </c>
      <c r="E82">
        <v>1.30739999</v>
      </c>
      <c r="F82">
        <v>552.43298340000001</v>
      </c>
      <c r="G82">
        <v>1.57369995</v>
      </c>
      <c r="H82">
        <v>9.9000003020963209E+37</v>
      </c>
      <c r="J82" s="2">
        <f>TREND(Calibration!$A$2:$A$4,Calibration!$B$2:$B$4,C82)</f>
        <v>428.40015750714559</v>
      </c>
      <c r="K82" s="2">
        <f>TREND(Calibration!$A$2:$A$4,Calibration!$C$2:$C$4,E82)</f>
        <v>514.15772727749868</v>
      </c>
      <c r="L82" s="2">
        <f>TREND(Calibration!$A$2:$A$4,Calibration!$D$2:$D$4,G82)</f>
        <v>604.71464528556623</v>
      </c>
    </row>
    <row r="83" spans="1:12" x14ac:dyDescent="0.25">
      <c r="A83">
        <v>405092</v>
      </c>
      <c r="B83">
        <v>13.8920002</v>
      </c>
      <c r="C83">
        <v>0.64910000999999995</v>
      </c>
      <c r="D83">
        <v>307.29800415</v>
      </c>
      <c r="E83">
        <v>1.2918000199999999</v>
      </c>
      <c r="F83">
        <v>9.9000003020963209E+37</v>
      </c>
      <c r="G83">
        <v>1.57369995</v>
      </c>
      <c r="H83">
        <v>900.49499512</v>
      </c>
      <c r="J83" s="2">
        <f>TREND(Calibration!$A$2:$A$4,Calibration!$B$2:$B$4,C83)</f>
        <v>432.02772068938145</v>
      </c>
      <c r="K83" s="2">
        <f>TREND(Calibration!$A$2:$A$4,Calibration!$C$2:$C$4,E83)</f>
        <v>507.89865658427959</v>
      </c>
      <c r="L83" s="2">
        <f>TREND(Calibration!$A$2:$A$4,Calibration!$D$2:$D$4,G83)</f>
        <v>604.71464528556623</v>
      </c>
    </row>
    <row r="84" spans="1:12" x14ac:dyDescent="0.25">
      <c r="A84">
        <v>410091</v>
      </c>
      <c r="B84">
        <v>13.86100006</v>
      </c>
      <c r="C84">
        <v>0.65450001000000002</v>
      </c>
      <c r="D84">
        <v>802.85797118999994</v>
      </c>
      <c r="E84">
        <v>1.3118000000000001</v>
      </c>
      <c r="F84">
        <v>1367.5100097699999</v>
      </c>
      <c r="G84">
        <v>1.5730999699999999</v>
      </c>
      <c r="H84">
        <v>9.9000003020963209E+37</v>
      </c>
      <c r="J84" s="2">
        <f>TREND(Calibration!$A$2:$A$4,Calibration!$B$2:$B$4,C84)</f>
        <v>435.34784638095829</v>
      </c>
      <c r="K84" s="2">
        <f>TREND(Calibration!$A$2:$A$4,Calibration!$C$2:$C$4,E84)</f>
        <v>515.92311359816915</v>
      </c>
      <c r="L84" s="2">
        <f>TREND(Calibration!$A$2:$A$4,Calibration!$D$2:$D$4,G84)</f>
        <v>604.46637249841365</v>
      </c>
    </row>
    <row r="85" spans="1:12" x14ac:dyDescent="0.25">
      <c r="A85">
        <v>415091</v>
      </c>
      <c r="B85">
        <v>13.760999679999999</v>
      </c>
      <c r="C85">
        <v>0.65240001999999997</v>
      </c>
      <c r="D85">
        <v>922.06799316000001</v>
      </c>
      <c r="E85">
        <v>1.3014999599999999</v>
      </c>
      <c r="F85">
        <v>9.9000003020963209E+37</v>
      </c>
      <c r="G85">
        <v>1.5687999699999999</v>
      </c>
      <c r="H85">
        <v>9.9000003020963209E+37</v>
      </c>
      <c r="J85" s="2">
        <f>TREND(Calibration!$A$2:$A$4,Calibration!$B$2:$B$4,C85)</f>
        <v>434.05669253817041</v>
      </c>
      <c r="K85" s="2">
        <f>TREND(Calibration!$A$2:$A$4,Calibration!$C$2:$C$4,E85)</f>
        <v>511.79049805448642</v>
      </c>
      <c r="L85" s="2">
        <f>TREND(Calibration!$A$2:$A$4,Calibration!$D$2:$D$4,G85)</f>
        <v>602.68702487889914</v>
      </c>
    </row>
    <row r="86" spans="1:12" x14ac:dyDescent="0.25">
      <c r="A86">
        <v>420092</v>
      </c>
      <c r="B86">
        <v>13.77000046</v>
      </c>
      <c r="C86">
        <v>0.65609998000000003</v>
      </c>
      <c r="D86">
        <v>462.83599853999999</v>
      </c>
      <c r="E86">
        <v>1.28209996</v>
      </c>
      <c r="F86">
        <v>9.9000003020963209E+37</v>
      </c>
      <c r="G86">
        <v>1.57210004</v>
      </c>
      <c r="H86">
        <v>1005.12799072</v>
      </c>
      <c r="J86" s="2">
        <f>TREND(Calibration!$A$2:$A$4,Calibration!$B$2:$B$4,C86)</f>
        <v>436.33156888146794</v>
      </c>
      <c r="K86" s="2">
        <f>TREND(Calibration!$A$2:$A$4,Calibration!$C$2:$C$4,E86)</f>
        <v>504.0067669672826</v>
      </c>
      <c r="L86" s="2">
        <f>TREND(Calibration!$A$2:$A$4,Calibration!$D$2:$D$4,G86)</f>
        <v>604.05259969255758</v>
      </c>
    </row>
    <row r="87" spans="1:12" x14ac:dyDescent="0.25">
      <c r="A87">
        <v>425091</v>
      </c>
      <c r="B87">
        <v>13.807000159999999</v>
      </c>
      <c r="C87">
        <v>0.65130001000000004</v>
      </c>
      <c r="D87">
        <v>550.65301513999998</v>
      </c>
      <c r="E87">
        <v>1.2902</v>
      </c>
      <c r="F87">
        <v>9.9000003020963209E+37</v>
      </c>
      <c r="G87">
        <v>1.5730999699999999</v>
      </c>
      <c r="H87">
        <v>9.9000003020963209E+37</v>
      </c>
      <c r="J87" s="2">
        <f>TREND(Calibration!$A$2:$A$4,Calibration!$B$2:$B$4,C87)</f>
        <v>433.38036448965352</v>
      </c>
      <c r="K87" s="2">
        <f>TREND(Calibration!$A$2:$A$4,Calibration!$C$2:$C$4,E87)</f>
        <v>507.25669135674627</v>
      </c>
      <c r="L87" s="2">
        <f>TREND(Calibration!$A$2:$A$4,Calibration!$D$2:$D$4,G87)</f>
        <v>604.46637249841365</v>
      </c>
    </row>
    <row r="88" spans="1:12" x14ac:dyDescent="0.25">
      <c r="A88">
        <v>430091</v>
      </c>
      <c r="B88">
        <v>13.809000019999999</v>
      </c>
      <c r="C88">
        <v>0.65609998000000003</v>
      </c>
      <c r="D88">
        <v>945.48199463000003</v>
      </c>
      <c r="E88">
        <v>1.2965999800000001</v>
      </c>
      <c r="F88">
        <v>9.9000003020963209E+37</v>
      </c>
      <c r="G88">
        <v>1.5704</v>
      </c>
      <c r="H88">
        <v>1133.0469970700001</v>
      </c>
      <c r="J88" s="2">
        <f>TREND(Calibration!$A$2:$A$4,Calibration!$B$2:$B$4,C88)</f>
        <v>436.33156888146794</v>
      </c>
      <c r="K88" s="2">
        <f>TREND(Calibration!$A$2:$A$4,Calibration!$C$2:$C$4,E88)</f>
        <v>509.82451214455466</v>
      </c>
      <c r="L88" s="2">
        <f>TREND(Calibration!$A$2:$A$4,Calibration!$D$2:$D$4,G88)</f>
        <v>603.34912012812049</v>
      </c>
    </row>
    <row r="89" spans="1:12" x14ac:dyDescent="0.25">
      <c r="A89">
        <v>435092</v>
      </c>
      <c r="B89">
        <v>13.83199978</v>
      </c>
      <c r="C89">
        <v>0.66149997999999999</v>
      </c>
      <c r="D89">
        <v>974.27600098000005</v>
      </c>
      <c r="E89">
        <v>1.3134000299999999</v>
      </c>
      <c r="F89">
        <v>9.9000003020963209E+37</v>
      </c>
      <c r="G89">
        <v>1.56830001</v>
      </c>
      <c r="H89">
        <v>1101.8060302700001</v>
      </c>
      <c r="J89" s="2">
        <f>TREND(Calibration!$A$2:$A$4,Calibration!$B$2:$B$4,C89)</f>
        <v>439.65169457304467</v>
      </c>
      <c r="K89" s="2">
        <f>TREND(Calibration!$A$2:$A$4,Calibration!$C$2:$C$4,E89)</f>
        <v>516.56508283793505</v>
      </c>
      <c r="L89" s="2">
        <f>TREND(Calibration!$A$2:$A$4,Calibration!$D$2:$D$4,G89)</f>
        <v>602.48014054498003</v>
      </c>
    </row>
    <row r="90" spans="1:12" x14ac:dyDescent="0.25">
      <c r="A90">
        <v>440091</v>
      </c>
      <c r="B90">
        <v>13.86100006</v>
      </c>
      <c r="C90">
        <v>0.66589999</v>
      </c>
      <c r="D90">
        <v>978.40698241999996</v>
      </c>
      <c r="E90">
        <v>1.26259995</v>
      </c>
      <c r="F90">
        <v>1254.90197754</v>
      </c>
      <c r="G90">
        <v>1.5661</v>
      </c>
      <c r="H90">
        <v>9.9000003020963209E+37</v>
      </c>
      <c r="J90" s="2">
        <f>TREND(Calibration!$A$2:$A$4,Calibration!$B$2:$B$4,C90)</f>
        <v>442.35698832196965</v>
      </c>
      <c r="K90" s="2">
        <f>TREND(Calibration!$A$2:$A$4,Calibration!$C$2:$C$4,E90)</f>
        <v>496.18290954265439</v>
      </c>
      <c r="L90" s="2">
        <f>TREND(Calibration!$A$2:$A$4,Calibration!$D$2:$D$4,G90)</f>
        <v>601.56977250860609</v>
      </c>
    </row>
    <row r="91" spans="1:12" x14ac:dyDescent="0.25">
      <c r="A91">
        <v>445091</v>
      </c>
      <c r="B91">
        <v>13.87100029</v>
      </c>
      <c r="C91">
        <v>0.66369997999999997</v>
      </c>
      <c r="D91">
        <v>1089.10900879</v>
      </c>
      <c r="E91">
        <v>1.2486000100000001</v>
      </c>
      <c r="F91">
        <v>9.9000003020963209E+37</v>
      </c>
      <c r="G91">
        <v>1.5677000299999999</v>
      </c>
      <c r="H91">
        <v>1139.1330566399999</v>
      </c>
      <c r="J91" s="2">
        <f>TREND(Calibration!$A$2:$A$4,Calibration!$B$2:$B$4,C91)</f>
        <v>441.00433837331673</v>
      </c>
      <c r="K91" s="2">
        <f>TREND(Calibration!$A$2:$A$4,Calibration!$C$2:$C$4,E91)</f>
        <v>490.56580808920131</v>
      </c>
      <c r="L91" s="2">
        <f>TREND(Calibration!$A$2:$A$4,Calibration!$D$2:$D$4,G91)</f>
        <v>602.23186775782733</v>
      </c>
    </row>
    <row r="92" spans="1:12" x14ac:dyDescent="0.25">
      <c r="A92">
        <v>450103</v>
      </c>
      <c r="B92">
        <v>13.8920002</v>
      </c>
      <c r="C92">
        <v>0.66530001000000005</v>
      </c>
      <c r="D92">
        <v>990.58197021000001</v>
      </c>
      <c r="E92">
        <v>1.18700004</v>
      </c>
      <c r="F92">
        <v>1086.1319580100001</v>
      </c>
      <c r="G92">
        <v>1.57149994</v>
      </c>
      <c r="H92">
        <v>9.9000003020963209E+37</v>
      </c>
      <c r="J92" s="2">
        <f>TREND(Calibration!$A$2:$A$4,Calibration!$B$2:$B$4,C92)</f>
        <v>441.98809776411184</v>
      </c>
      <c r="K92" s="2">
        <f>TREND(Calibration!$A$2:$A$4,Calibration!$C$2:$C$4,E92)</f>
        <v>465.85046780776685</v>
      </c>
      <c r="L92" s="2">
        <f>TREND(Calibration!$A$2:$A$4,Calibration!$D$2:$D$4,G92)</f>
        <v>603.8042772491923</v>
      </c>
    </row>
    <row r="93" spans="1:12" x14ac:dyDescent="0.25">
      <c r="A93">
        <v>455092</v>
      </c>
      <c r="B93">
        <v>13.96700001</v>
      </c>
      <c r="C93">
        <v>0.66149997999999999</v>
      </c>
      <c r="D93">
        <v>9.9000003020963209E+37</v>
      </c>
      <c r="E93">
        <v>1.1875</v>
      </c>
      <c r="F93">
        <v>658.11499022999999</v>
      </c>
      <c r="G93">
        <v>1.5613000399999999</v>
      </c>
      <c r="H93">
        <v>9.9000003020963209E+37</v>
      </c>
      <c r="J93" s="2">
        <f>TREND(Calibration!$A$2:$A$4,Calibration!$B$2:$B$4,C93)</f>
        <v>439.65169457304467</v>
      </c>
      <c r="K93" s="2">
        <f>TREND(Calibration!$A$2:$A$4,Calibration!$C$2:$C$4,E93)</f>
        <v>466.05106338479561</v>
      </c>
      <c r="L93" s="2">
        <f>TREND(Calibration!$A$2:$A$4,Calibration!$D$2:$D$4,G93)</f>
        <v>599.58354055517248</v>
      </c>
    </row>
    <row r="94" spans="1:12" x14ac:dyDescent="0.25">
      <c r="A94">
        <v>460104</v>
      </c>
      <c r="B94">
        <v>14.1079998</v>
      </c>
      <c r="C94">
        <v>0.66799998000000005</v>
      </c>
      <c r="D94">
        <v>349.29699706999997</v>
      </c>
      <c r="E94">
        <v>1.20700002</v>
      </c>
      <c r="F94">
        <v>9.9000003020963209E+37</v>
      </c>
      <c r="G94">
        <v>1.56289995</v>
      </c>
      <c r="H94">
        <v>761.05798340000001</v>
      </c>
      <c r="J94" s="2">
        <f>TREND(Calibration!$A$2:$A$4,Calibration!$B$2:$B$4,C94)</f>
        <v>443.64814216475753</v>
      </c>
      <c r="K94" s="2">
        <f>TREND(Calibration!$A$2:$A$4,Calibration!$C$2:$C$4,E94)</f>
        <v>473.87492482165635</v>
      </c>
      <c r="L94" s="2">
        <f>TREND(Calibration!$A$2:$A$4,Calibration!$D$2:$D$4,G94)</f>
        <v>600.24558614818113</v>
      </c>
    </row>
    <row r="95" spans="1:12" x14ac:dyDescent="0.25">
      <c r="A95">
        <v>465092</v>
      </c>
      <c r="B95">
        <v>14.22000027</v>
      </c>
      <c r="C95">
        <v>0.66640001999999998</v>
      </c>
      <c r="D95">
        <v>870.01300048999997</v>
      </c>
      <c r="E95">
        <v>1.2188999700000001</v>
      </c>
      <c r="F95">
        <v>1210.8149414100001</v>
      </c>
      <c r="G95">
        <v>1.5666999800000001</v>
      </c>
      <c r="H95">
        <v>1178.60900879</v>
      </c>
      <c r="J95" s="2">
        <f>TREND(Calibration!$A$2:$A$4,Calibration!$B$2:$B$4,C95)</f>
        <v>442.66442581262874</v>
      </c>
      <c r="K95" s="2">
        <f>TREND(Calibration!$A$2:$A$4,Calibration!$C$2:$C$4,E95)</f>
        <v>478.64946145831476</v>
      </c>
      <c r="L95" s="2">
        <f>TREND(Calibration!$A$2:$A$4,Calibration!$D$2:$D$4,G95)</f>
        <v>601.81804529575879</v>
      </c>
    </row>
    <row r="96" spans="1:12" x14ac:dyDescent="0.25">
      <c r="A96">
        <v>470092</v>
      </c>
      <c r="B96">
        <v>14.225999829999999</v>
      </c>
      <c r="C96">
        <v>0.66210002000000001</v>
      </c>
      <c r="D96">
        <v>9.9000003020963209E+37</v>
      </c>
      <c r="E96">
        <v>1.2848000500000001</v>
      </c>
      <c r="F96">
        <v>913.38500977000001</v>
      </c>
      <c r="G96">
        <v>1.56830001</v>
      </c>
      <c r="H96">
        <v>9.9000003020963209E+37</v>
      </c>
      <c r="J96" s="2">
        <f>TREND(Calibration!$A$2:$A$4,Calibration!$B$2:$B$4,C96)</f>
        <v>440.02062202118799</v>
      </c>
      <c r="K96" s="2">
        <f>TREND(Calibration!$A$2:$A$4,Calibration!$C$2:$C$4,E96)</f>
        <v>505.09010585755311</v>
      </c>
      <c r="L96" s="2">
        <f>TREND(Calibration!$A$2:$A$4,Calibration!$D$2:$D$4,G96)</f>
        <v>602.48014054498003</v>
      </c>
    </row>
    <row r="97" spans="1:12" x14ac:dyDescent="0.25">
      <c r="A97">
        <v>475092</v>
      </c>
      <c r="B97">
        <v>14.329999920000001</v>
      </c>
      <c r="C97">
        <v>0.65609998000000003</v>
      </c>
      <c r="D97">
        <v>780.13500977000001</v>
      </c>
      <c r="E97">
        <v>1.2776999499999999</v>
      </c>
      <c r="F97">
        <v>868.88098145000004</v>
      </c>
      <c r="G97">
        <v>1.5730999699999999</v>
      </c>
      <c r="H97">
        <v>9.9000003020963209E+37</v>
      </c>
      <c r="J97" s="2">
        <f>TREND(Calibration!$A$2:$A$4,Calibration!$B$2:$B$4,C97)</f>
        <v>436.33156888146794</v>
      </c>
      <c r="K97" s="2">
        <f>TREND(Calibration!$A$2:$A$4,Calibration!$C$2:$C$4,E97)</f>
        <v>502.24138064661201</v>
      </c>
      <c r="L97" s="2">
        <f>TREND(Calibration!$A$2:$A$4,Calibration!$D$2:$D$4,G97)</f>
        <v>604.46637249841365</v>
      </c>
    </row>
    <row r="98" spans="1:12" x14ac:dyDescent="0.25">
      <c r="A98">
        <v>480091</v>
      </c>
      <c r="B98">
        <v>14.42399979</v>
      </c>
      <c r="C98">
        <v>0.65609998000000003</v>
      </c>
      <c r="D98">
        <v>752.63702393000005</v>
      </c>
      <c r="E98">
        <v>1.27499998</v>
      </c>
      <c r="F98">
        <v>674.81896973000005</v>
      </c>
      <c r="G98">
        <v>1.5726000099999999</v>
      </c>
      <c r="H98">
        <v>9.9000003020963209E+37</v>
      </c>
      <c r="J98" s="2">
        <f>TREND(Calibration!$A$2:$A$4,Calibration!$B$2:$B$4,C98)</f>
        <v>436.33156888146794</v>
      </c>
      <c r="K98" s="2">
        <f>TREND(Calibration!$A$2:$A$4,Calibration!$C$2:$C$4,E98)</f>
        <v>501.15808990313178</v>
      </c>
      <c r="L98" s="2">
        <f>TREND(Calibration!$A$2:$A$4,Calibration!$D$2:$D$4,G98)</f>
        <v>604.25948816449443</v>
      </c>
    </row>
    <row r="99" spans="1:12" x14ac:dyDescent="0.25">
      <c r="A99">
        <v>485091</v>
      </c>
      <c r="B99">
        <v>14.51399994</v>
      </c>
      <c r="C99">
        <v>0.66149997999999999</v>
      </c>
      <c r="D99">
        <v>972.95202637</v>
      </c>
      <c r="E99">
        <v>1.28100002</v>
      </c>
      <c r="F99">
        <v>392.17401123000002</v>
      </c>
      <c r="G99">
        <v>1.56830001</v>
      </c>
      <c r="H99">
        <v>9.9000003020963209E+37</v>
      </c>
      <c r="J99" s="2">
        <f>TREND(Calibration!$A$2:$A$4,Calibration!$B$2:$B$4,C99)</f>
        <v>439.65169457304467</v>
      </c>
      <c r="K99" s="2">
        <f>TREND(Calibration!$A$2:$A$4,Calibration!$C$2:$C$4,E99)</f>
        <v>503.56544546356815</v>
      </c>
      <c r="L99" s="2">
        <f>TREND(Calibration!$A$2:$A$4,Calibration!$D$2:$D$4,G99)</f>
        <v>602.48014054498003</v>
      </c>
    </row>
    <row r="100" spans="1:12" x14ac:dyDescent="0.25">
      <c r="A100">
        <v>490091</v>
      </c>
      <c r="B100">
        <v>14.536000250000001</v>
      </c>
      <c r="C100">
        <v>0.65829998000000001</v>
      </c>
      <c r="D100">
        <v>1149.64099121</v>
      </c>
      <c r="E100">
        <v>1.25940001</v>
      </c>
      <c r="F100">
        <v>284.77899170000001</v>
      </c>
      <c r="G100">
        <v>1.56289995</v>
      </c>
      <c r="H100">
        <v>9.9000003020963209E+37</v>
      </c>
      <c r="J100" s="2">
        <f>TREND(Calibration!$A$2:$A$4,Calibration!$B$2:$B$4,C100)</f>
        <v>437.68421268173995</v>
      </c>
      <c r="K100" s="2">
        <f>TREND(Calibration!$A$2:$A$4,Calibration!$C$2:$C$4,E100)</f>
        <v>494.89901920991275</v>
      </c>
      <c r="L100" s="2">
        <f>TREND(Calibration!$A$2:$A$4,Calibration!$D$2:$D$4,G100)</f>
        <v>600.24558614818113</v>
      </c>
    </row>
    <row r="101" spans="1:12" x14ac:dyDescent="0.25">
      <c r="A101">
        <v>495091</v>
      </c>
      <c r="B101">
        <v>14.522000309999999</v>
      </c>
      <c r="C101">
        <v>0.65339999999999998</v>
      </c>
      <c r="D101">
        <v>786.13800048999997</v>
      </c>
      <c r="E101">
        <v>1.2506999999999999</v>
      </c>
      <c r="F101">
        <v>162.91600037000001</v>
      </c>
      <c r="G101">
        <v>1.57640004</v>
      </c>
      <c r="H101">
        <v>9.9000003020963209E+37</v>
      </c>
      <c r="J101" s="2">
        <f>TREND(Calibration!$A$2:$A$4,Calibration!$B$2:$B$4,C101)</f>
        <v>434.67151833244134</v>
      </c>
      <c r="K101" s="2">
        <f>TREND(Calibration!$A$2:$A$4,Calibration!$C$2:$C$4,E101)</f>
        <v>491.40837290599598</v>
      </c>
      <c r="L101" s="2">
        <f>TREND(Calibration!$A$2:$A$4,Calibration!$D$2:$D$4,G101)</f>
        <v>605.83194731207197</v>
      </c>
    </row>
    <row r="102" spans="1:12" x14ac:dyDescent="0.25">
      <c r="A102">
        <v>500091</v>
      </c>
      <c r="B102">
        <v>14.553999900000001</v>
      </c>
      <c r="C102">
        <v>0.64800000000000002</v>
      </c>
      <c r="D102">
        <v>737.52801513999998</v>
      </c>
      <c r="E102">
        <v>1.2706999800000001</v>
      </c>
      <c r="F102">
        <v>390.87701415999999</v>
      </c>
      <c r="G102">
        <v>1.5822999499999999</v>
      </c>
      <c r="H102">
        <v>9.9000003020963209E+37</v>
      </c>
      <c r="J102" s="2">
        <f>TREND(Calibration!$A$2:$A$4,Calibration!$B$2:$B$4,C102)</f>
        <v>431.35139264086456</v>
      </c>
      <c r="K102" s="2">
        <f>TREND(Calibration!$A$2:$A$4,Calibration!$C$2:$C$4,E102)</f>
        <v>499.43282991988553</v>
      </c>
      <c r="L102" s="2">
        <f>TREND(Calibration!$A$2:$A$4,Calibration!$D$2:$D$4,G102)</f>
        <v>608.27334052459514</v>
      </c>
    </row>
    <row r="103" spans="1:12" x14ac:dyDescent="0.25">
      <c r="A103">
        <v>505090</v>
      </c>
      <c r="B103">
        <v>14.63300037</v>
      </c>
      <c r="C103">
        <v>0.64529996999999995</v>
      </c>
      <c r="D103">
        <v>420.87799072000001</v>
      </c>
      <c r="E103">
        <v>1.27670002</v>
      </c>
      <c r="F103">
        <v>565.15100098000005</v>
      </c>
      <c r="G103">
        <v>1.58389997</v>
      </c>
      <c r="H103">
        <v>9.9000003020963209E+37</v>
      </c>
      <c r="J103" s="2">
        <f>TREND(Calibration!$A$2:$A$4,Calibration!$B$2:$B$4,C103)</f>
        <v>429.69131134993341</v>
      </c>
      <c r="K103" s="2">
        <f>TREND(Calibration!$A$2:$A$4,Calibration!$C$2:$C$4,E103)</f>
        <v>501.84018548032202</v>
      </c>
      <c r="L103" s="2">
        <f>TREND(Calibration!$A$2:$A$4,Calibration!$D$2:$D$4,G103)</f>
        <v>608.93543163579875</v>
      </c>
    </row>
    <row r="104" spans="1:12" x14ac:dyDescent="0.25">
      <c r="A104">
        <v>510091</v>
      </c>
      <c r="B104">
        <v>14.692999840000001</v>
      </c>
      <c r="C104">
        <v>0.65020001000000005</v>
      </c>
      <c r="D104">
        <v>883.94897461000005</v>
      </c>
      <c r="E104">
        <v>1.29390001</v>
      </c>
      <c r="F104">
        <v>402.41900635000002</v>
      </c>
      <c r="G104">
        <v>1.5850000399999999</v>
      </c>
      <c r="H104">
        <v>9.9000003020963209E+37</v>
      </c>
      <c r="J104" s="2">
        <f>TREND(Calibration!$A$2:$A$4,Calibration!$B$2:$B$4,C104)</f>
        <v>432.70404258951754</v>
      </c>
      <c r="K104" s="2">
        <f>TREND(Calibration!$A$2:$A$4,Calibration!$C$2:$C$4,E104)</f>
        <v>508.74122140107431</v>
      </c>
      <c r="L104" s="2">
        <f>TREND(Calibration!$A$2:$A$4,Calibration!$D$2:$D$4,G104)</f>
        <v>609.39064255110088</v>
      </c>
    </row>
    <row r="105" spans="1:12" x14ac:dyDescent="0.25">
      <c r="A105">
        <v>515090</v>
      </c>
      <c r="B105">
        <v>14.77900028</v>
      </c>
      <c r="C105">
        <v>0.65069997000000002</v>
      </c>
      <c r="D105">
        <v>766.28802489999998</v>
      </c>
      <c r="E105">
        <v>1.26859999</v>
      </c>
      <c r="F105">
        <v>638.17602538999995</v>
      </c>
      <c r="G105">
        <v>1.5877000100000001</v>
      </c>
      <c r="H105">
        <v>9.9000003020963209E+37</v>
      </c>
      <c r="J105" s="2">
        <f>TREND(Calibration!$A$2:$A$4,Calibration!$B$2:$B$4,C105)</f>
        <v>433.01143704151025</v>
      </c>
      <c r="K105" s="2">
        <f>TREND(Calibration!$A$2:$A$4,Calibration!$C$2:$C$4,E105)</f>
        <v>498.59026510309081</v>
      </c>
      <c r="L105" s="2">
        <f>TREND(Calibration!$A$2:$A$4,Calibration!$D$2:$D$4,G105)</f>
        <v>610.50789492139404</v>
      </c>
    </row>
    <row r="106" spans="1:12" x14ac:dyDescent="0.25">
      <c r="A106">
        <v>520090</v>
      </c>
      <c r="B106">
        <v>14.81700039</v>
      </c>
      <c r="C106">
        <v>0.65130001000000004</v>
      </c>
      <c r="D106">
        <v>996.39001465000001</v>
      </c>
      <c r="E106">
        <v>1.24100006</v>
      </c>
      <c r="F106">
        <v>619.82098388999998</v>
      </c>
      <c r="G106">
        <v>1.6038999599999999</v>
      </c>
      <c r="H106">
        <v>9.9000003020963209E+37</v>
      </c>
      <c r="J106" s="2">
        <f>TREND(Calibration!$A$2:$A$4,Calibration!$B$2:$B$4,C106)</f>
        <v>433.38036448965352</v>
      </c>
      <c r="K106" s="2">
        <f>TREND(Calibration!$A$2:$A$4,Calibration!$C$2:$C$4,E106)</f>
        <v>487.51653143578915</v>
      </c>
      <c r="L106" s="2">
        <f>TREND(Calibration!$A$2:$A$4,Calibration!$D$2:$D$4,G106)</f>
        <v>617.21146293738298</v>
      </c>
    </row>
    <row r="107" spans="1:12" x14ac:dyDescent="0.25">
      <c r="A107">
        <v>525091</v>
      </c>
      <c r="B107">
        <v>14.80000019</v>
      </c>
      <c r="C107">
        <v>0.64480000999999998</v>
      </c>
      <c r="D107">
        <v>9.9000003020963209E+37</v>
      </c>
      <c r="E107">
        <v>1.27180004</v>
      </c>
      <c r="F107">
        <v>-152.47399902000001</v>
      </c>
      <c r="G107">
        <v>1.5903999799999999</v>
      </c>
      <c r="H107">
        <v>9.9000003020963209E+37</v>
      </c>
      <c r="J107" s="2">
        <f>TREND(Calibration!$A$2:$A$4,Calibration!$B$2:$B$4,C107)</f>
        <v>429.38391689794071</v>
      </c>
      <c r="K107" s="2">
        <f>TREND(Calibration!$A$2:$A$4,Calibration!$C$2:$C$4,E107)</f>
        <v>499.87419957039015</v>
      </c>
      <c r="L107" s="2">
        <f>TREND(Calibration!$A$2:$A$4,Calibration!$D$2:$D$4,G107)</f>
        <v>611.62514729168709</v>
      </c>
    </row>
    <row r="108" spans="1:12" x14ac:dyDescent="0.25">
      <c r="A108">
        <v>530089</v>
      </c>
      <c r="B108">
        <v>14.873999599999999</v>
      </c>
      <c r="C108">
        <v>0.65240001999999997</v>
      </c>
      <c r="D108">
        <v>545.57299805000002</v>
      </c>
      <c r="E108">
        <v>1.3009999999999999</v>
      </c>
      <c r="F108">
        <v>1189.7469482399999</v>
      </c>
      <c r="G108">
        <v>1.5903999799999999</v>
      </c>
      <c r="H108">
        <v>946.75897216999999</v>
      </c>
      <c r="J108" s="2">
        <f>TREND(Calibration!$A$2:$A$4,Calibration!$B$2:$B$4,C108)</f>
        <v>434.05669253817041</v>
      </c>
      <c r="K108" s="2">
        <f>TREND(Calibration!$A$2:$A$4,Calibration!$C$2:$C$4,E108)</f>
        <v>511.58990247745771</v>
      </c>
      <c r="L108" s="2">
        <f>TREND(Calibration!$A$2:$A$4,Calibration!$D$2:$D$4,G108)</f>
        <v>611.62514729168709</v>
      </c>
    </row>
    <row r="109" spans="1:12" x14ac:dyDescent="0.25">
      <c r="A109">
        <v>535090</v>
      </c>
      <c r="B109">
        <v>14.89500046</v>
      </c>
      <c r="C109">
        <v>0.64969999</v>
      </c>
      <c r="D109">
        <v>1341.4040527300001</v>
      </c>
      <c r="E109">
        <v>1.2668999400000001</v>
      </c>
      <c r="F109">
        <v>757.59497069999998</v>
      </c>
      <c r="G109">
        <v>1.5882999900000001</v>
      </c>
      <c r="H109">
        <v>9.9000003020963209E+37</v>
      </c>
      <c r="J109" s="2">
        <f>TREND(Calibration!$A$2:$A$4,Calibration!$B$2:$B$4,C109)</f>
        <v>432.39661124723932</v>
      </c>
      <c r="K109" s="2">
        <f>TREND(Calibration!$A$2:$A$4,Calibration!$C$2:$C$4,E109)</f>
        <v>497.90816551366811</v>
      </c>
      <c r="L109" s="2">
        <f>TREND(Calibration!$A$2:$A$4,Calibration!$D$2:$D$4,G109)</f>
        <v>610.75616770854663</v>
      </c>
    </row>
    <row r="110" spans="1:12" x14ac:dyDescent="0.25">
      <c r="A110">
        <v>540090</v>
      </c>
      <c r="B110">
        <v>14.8920002</v>
      </c>
      <c r="C110">
        <v>0.64590000999999997</v>
      </c>
      <c r="D110">
        <v>9.9000003020963209E+37</v>
      </c>
      <c r="E110">
        <v>1.2884999500000001</v>
      </c>
      <c r="F110">
        <v>702.54998779000005</v>
      </c>
      <c r="G110">
        <v>1.5865999500000001</v>
      </c>
      <c r="H110">
        <v>9.9000003020963209E+37</v>
      </c>
      <c r="J110" s="2">
        <f>TREND(Calibration!$A$2:$A$4,Calibration!$B$2:$B$4,C110)</f>
        <v>430.06023879807668</v>
      </c>
      <c r="K110" s="2">
        <f>TREND(Calibration!$A$2:$A$4,Calibration!$C$2:$C$4,E110)</f>
        <v>506.57459176732357</v>
      </c>
      <c r="L110" s="2">
        <f>TREND(Calibration!$A$2:$A$4,Calibration!$D$2:$D$4,G110)</f>
        <v>610.05268814410965</v>
      </c>
    </row>
    <row r="111" spans="1:12" x14ac:dyDescent="0.25">
      <c r="A111">
        <v>545089</v>
      </c>
      <c r="B111">
        <v>14.934000019999999</v>
      </c>
      <c r="C111">
        <v>0.64639997000000005</v>
      </c>
      <c r="D111">
        <v>1143.66796875</v>
      </c>
      <c r="E111">
        <v>1.2706999800000001</v>
      </c>
      <c r="F111">
        <v>668.39801024999997</v>
      </c>
      <c r="G111">
        <v>1.5811999999999999</v>
      </c>
      <c r="H111">
        <v>1314.6569824200001</v>
      </c>
      <c r="J111" s="2">
        <f>TREND(Calibration!$A$2:$A$4,Calibration!$B$2:$B$4,C111)</f>
        <v>430.3676332500695</v>
      </c>
      <c r="K111" s="2">
        <f>TREND(Calibration!$A$2:$A$4,Calibration!$C$2:$C$4,E111)</f>
        <v>499.43282991988553</v>
      </c>
      <c r="L111" s="2">
        <f>TREND(Calibration!$A$2:$A$4,Calibration!$D$2:$D$4,G111)</f>
        <v>607.81817926550559</v>
      </c>
    </row>
    <row r="112" spans="1:12" x14ac:dyDescent="0.25">
      <c r="A112">
        <v>550090</v>
      </c>
      <c r="B112">
        <v>14.89500046</v>
      </c>
      <c r="C112">
        <v>0.64429997999999999</v>
      </c>
      <c r="D112">
        <v>9.9000003020963209E+37</v>
      </c>
      <c r="E112">
        <v>1.2567000399999999</v>
      </c>
      <c r="F112">
        <v>-51.548999790000003</v>
      </c>
      <c r="G112">
        <v>1.58449996</v>
      </c>
      <c r="H112">
        <v>9.9000003020963209E+37</v>
      </c>
      <c r="J112" s="2">
        <f>TREND(Calibration!$A$2:$A$4,Calibration!$B$2:$B$4,C112)</f>
        <v>429.07647940728162</v>
      </c>
      <c r="K112" s="2">
        <f>TREND(Calibration!$A$2:$A$4,Calibration!$C$2:$C$4,E112)</f>
        <v>493.8157284664324</v>
      </c>
      <c r="L112" s="2">
        <f>TREND(Calibration!$A$2:$A$4,Calibration!$D$2:$D$4,G112)</f>
        <v>609.18370856096908</v>
      </c>
    </row>
    <row r="113" spans="1:12" x14ac:dyDescent="0.25">
      <c r="A113">
        <v>555089</v>
      </c>
      <c r="B113">
        <v>14.96800041</v>
      </c>
      <c r="C113">
        <v>0.65069997000000002</v>
      </c>
      <c r="D113">
        <v>626.82000731999995</v>
      </c>
      <c r="E113">
        <v>1.2555999799999999</v>
      </c>
      <c r="F113">
        <v>990.76898193</v>
      </c>
      <c r="G113">
        <v>1.5850000399999999</v>
      </c>
      <c r="H113">
        <v>1015.70098877</v>
      </c>
      <c r="J113" s="2">
        <f>TREND(Calibration!$A$2:$A$4,Calibration!$B$2:$B$4,C113)</f>
        <v>433.01143704151025</v>
      </c>
      <c r="K113" s="2">
        <f>TREND(Calibration!$A$2:$A$4,Calibration!$C$2:$C$4,E113)</f>
        <v>493.37435881592779</v>
      </c>
      <c r="L113" s="2">
        <f>TREND(Calibration!$A$2:$A$4,Calibration!$D$2:$D$4,G113)</f>
        <v>609.39064255110088</v>
      </c>
    </row>
    <row r="114" spans="1:12" x14ac:dyDescent="0.25">
      <c r="A114">
        <v>560090</v>
      </c>
      <c r="B114">
        <v>14.99699974</v>
      </c>
      <c r="C114">
        <v>0.65020001000000005</v>
      </c>
      <c r="D114">
        <v>9.9000003020963209E+37</v>
      </c>
      <c r="E114">
        <v>1.2620999799999999</v>
      </c>
      <c r="F114">
        <v>322.18899535999998</v>
      </c>
      <c r="G114">
        <v>1.5877000100000001</v>
      </c>
      <c r="H114">
        <v>9.9000003020963209E+37</v>
      </c>
      <c r="J114" s="2">
        <f>TREND(Calibration!$A$2:$A$4,Calibration!$B$2:$B$4,C114)</f>
        <v>432.70404258951754</v>
      </c>
      <c r="K114" s="2">
        <f>TREND(Calibration!$A$2:$A$4,Calibration!$C$2:$C$4,E114)</f>
        <v>495.98230995339304</v>
      </c>
      <c r="L114" s="2">
        <f>TREND(Calibration!$A$2:$A$4,Calibration!$D$2:$D$4,G114)</f>
        <v>610.50789492139404</v>
      </c>
    </row>
    <row r="115" spans="1:12" x14ac:dyDescent="0.25">
      <c r="A115">
        <v>565090</v>
      </c>
      <c r="B115">
        <v>15.005000109999999</v>
      </c>
      <c r="C115">
        <v>0.64590000999999997</v>
      </c>
      <c r="D115">
        <v>9.9000003020963209E+37</v>
      </c>
      <c r="E115">
        <v>1.2620999799999999</v>
      </c>
      <c r="F115">
        <v>92.52300262</v>
      </c>
      <c r="G115">
        <v>1.5811999999999999</v>
      </c>
      <c r="H115">
        <v>9.9000003020963209E+37</v>
      </c>
      <c r="J115" s="2">
        <f>TREND(Calibration!$A$2:$A$4,Calibration!$B$2:$B$4,C115)</f>
        <v>430.06023879807668</v>
      </c>
      <c r="K115" s="2">
        <f>TREND(Calibration!$A$2:$A$4,Calibration!$C$2:$C$4,E115)</f>
        <v>495.98230995339304</v>
      </c>
      <c r="L115" s="2">
        <f>TREND(Calibration!$A$2:$A$4,Calibration!$D$2:$D$4,G115)</f>
        <v>607.81817926550559</v>
      </c>
    </row>
    <row r="116" spans="1:12" x14ac:dyDescent="0.25">
      <c r="A116">
        <v>570092</v>
      </c>
      <c r="B116">
        <v>15.0340004</v>
      </c>
      <c r="C116">
        <v>0.64480000999999998</v>
      </c>
      <c r="D116">
        <v>1126.4890136700001</v>
      </c>
      <c r="E116">
        <v>1.2620999799999999</v>
      </c>
      <c r="F116">
        <v>106.89099883999999</v>
      </c>
      <c r="G116">
        <v>1.5791000100000001</v>
      </c>
      <c r="H116">
        <v>9.9000003020963209E+37</v>
      </c>
      <c r="J116" s="2">
        <f>TREND(Calibration!$A$2:$A$4,Calibration!$B$2:$B$4,C116)</f>
        <v>429.38391689794071</v>
      </c>
      <c r="K116" s="2">
        <f>TREND(Calibration!$A$2:$A$4,Calibration!$C$2:$C$4,E116)</f>
        <v>495.98230995339304</v>
      </c>
      <c r="L116" s="2">
        <f>TREND(Calibration!$A$2:$A$4,Calibration!$D$2:$D$4,G116)</f>
        <v>606.94919968236513</v>
      </c>
    </row>
    <row r="117" spans="1:12" x14ac:dyDescent="0.25">
      <c r="A117">
        <v>575091</v>
      </c>
      <c r="B117">
        <v>15.04899979</v>
      </c>
      <c r="C117">
        <v>0.65339999999999998</v>
      </c>
      <c r="D117">
        <v>635.71197510000002</v>
      </c>
      <c r="E117">
        <v>1.2755999600000001</v>
      </c>
      <c r="F117">
        <v>509.18600464000002</v>
      </c>
      <c r="G117">
        <v>1.5801999600000001</v>
      </c>
      <c r="H117">
        <v>9.9000003020963209E+37</v>
      </c>
      <c r="J117" s="2">
        <f>TREND(Calibration!$A$2:$A$4,Calibration!$B$2:$B$4,C117)</f>
        <v>434.67151833244134</v>
      </c>
      <c r="K117" s="2">
        <f>TREND(Calibration!$A$2:$A$4,Calibration!$C$2:$C$4,E117)</f>
        <v>501.39881582981741</v>
      </c>
      <c r="L117" s="2">
        <f>TREND(Calibration!$A$2:$A$4,Calibration!$D$2:$D$4,G117)</f>
        <v>607.40436094145468</v>
      </c>
    </row>
    <row r="118" spans="1:12" x14ac:dyDescent="0.25">
      <c r="A118">
        <v>580090</v>
      </c>
      <c r="B118">
        <v>15.04300022</v>
      </c>
      <c r="C118">
        <v>0.65289998000000005</v>
      </c>
      <c r="D118">
        <v>619.13702393000005</v>
      </c>
      <c r="E118">
        <v>1.2659000199999999</v>
      </c>
      <c r="F118">
        <v>879.52697753999996</v>
      </c>
      <c r="G118">
        <v>1.5925999900000001</v>
      </c>
      <c r="H118">
        <v>9.9000003020963209E+37</v>
      </c>
      <c r="J118" s="2">
        <f>TREND(Calibration!$A$2:$A$4,Calibration!$B$2:$B$4,C118)</f>
        <v>434.36408699016317</v>
      </c>
      <c r="K118" s="2">
        <f>TREND(Calibration!$A$2:$A$4,Calibration!$C$2:$C$4,E118)</f>
        <v>497.50697435961047</v>
      </c>
      <c r="L118" s="2">
        <f>TREND(Calibration!$A$2:$A$4,Calibration!$D$2:$D$4,G118)</f>
        <v>612.53551532806114</v>
      </c>
    </row>
    <row r="119" spans="1:12" x14ac:dyDescent="0.25">
      <c r="A119">
        <v>585090</v>
      </c>
      <c r="B119">
        <v>15.04699993</v>
      </c>
      <c r="C119">
        <v>0.65399998000000004</v>
      </c>
      <c r="D119">
        <v>391.50500488</v>
      </c>
      <c r="E119">
        <v>1.27610004</v>
      </c>
      <c r="F119">
        <v>1247.8139648399999</v>
      </c>
      <c r="G119">
        <v>1.58990002</v>
      </c>
      <c r="H119">
        <v>9.9000003020963209E+37</v>
      </c>
      <c r="J119" s="2">
        <f>TREND(Calibration!$A$2:$A$4,Calibration!$B$2:$B$4,C119)</f>
        <v>435.0404088902992</v>
      </c>
      <c r="K119" s="2">
        <f>TREND(Calibration!$A$2:$A$4,Calibration!$C$2:$C$4,E119)</f>
        <v>501.59945955363639</v>
      </c>
      <c r="L119" s="2">
        <f>TREND(Calibration!$A$2:$A$4,Calibration!$D$2:$D$4,G119)</f>
        <v>611.41826295776798</v>
      </c>
    </row>
    <row r="120" spans="1:12" x14ac:dyDescent="0.25">
      <c r="A120">
        <v>590091</v>
      </c>
      <c r="B120">
        <v>15.01599979</v>
      </c>
      <c r="C120">
        <v>0.65240001999999997</v>
      </c>
      <c r="D120">
        <v>343.16799927</v>
      </c>
      <c r="E120">
        <v>1.2712999599999999</v>
      </c>
      <c r="F120">
        <v>9.9000003020963209E+37</v>
      </c>
      <c r="G120">
        <v>1.5903999799999999</v>
      </c>
      <c r="H120">
        <v>1203.6450195299999</v>
      </c>
      <c r="J120" s="2">
        <f>TREND(Calibration!$A$2:$A$4,Calibration!$B$2:$B$4,C120)</f>
        <v>434.05669253817041</v>
      </c>
      <c r="K120" s="2">
        <f>TREND(Calibration!$A$2:$A$4,Calibration!$C$2:$C$4,E120)</f>
        <v>499.67355584657111</v>
      </c>
      <c r="L120" s="2">
        <f>TREND(Calibration!$A$2:$A$4,Calibration!$D$2:$D$4,G120)</f>
        <v>611.62514729168709</v>
      </c>
    </row>
    <row r="121" spans="1:12" x14ac:dyDescent="0.25">
      <c r="A121">
        <v>595091</v>
      </c>
      <c r="B121">
        <v>14.977000240000001</v>
      </c>
      <c r="C121">
        <v>0.65560001000000001</v>
      </c>
      <c r="D121">
        <v>412.60699462999997</v>
      </c>
      <c r="E121">
        <v>1.2740000499999999</v>
      </c>
      <c r="F121">
        <v>9.9000003020963209E+37</v>
      </c>
      <c r="G121">
        <v>1.6011999800000001</v>
      </c>
      <c r="H121">
        <v>9.9000003020963209E+37</v>
      </c>
      <c r="J121" s="2">
        <f>TREND(Calibration!$A$2:$A$4,Calibration!$B$2:$B$4,C121)</f>
        <v>436.02416828109426</v>
      </c>
      <c r="K121" s="2">
        <f>TREND(Calibration!$A$2:$A$4,Calibration!$C$2:$C$4,E121)</f>
        <v>500.75689473684162</v>
      </c>
      <c r="L121" s="2">
        <f>TREND(Calibration!$A$2:$A$4,Calibration!$D$2:$D$4,G121)</f>
        <v>616.0942064290723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14.87899971</v>
      </c>
      <c r="C2">
        <v>0.64859997999999996</v>
      </c>
      <c r="D2">
        <v>696.45898437000005</v>
      </c>
      <c r="E2">
        <v>1.3057999600000001</v>
      </c>
      <c r="F2">
        <v>9.9000003020963209E+37</v>
      </c>
      <c r="G2">
        <v>1.5850000399999999</v>
      </c>
      <c r="H2">
        <v>9.9000003020963209E+37</v>
      </c>
      <c r="J2" s="2">
        <f>TREND(Calibration!$A$2:$A$4,Calibration!$B$2:$B$4,C2)</f>
        <v>431.72028319872237</v>
      </c>
      <c r="K2" s="2">
        <f>TREND(Calibration!$A$2:$A$4,Calibration!$C$2:$C$4,E2)</f>
        <v>513.51575803773278</v>
      </c>
      <c r="L2" s="2">
        <f>TREND(Calibration!$A$2:$A$4,Calibration!$D$2:$D$4,G2)</f>
        <v>609.39064255110088</v>
      </c>
      <c r="N2" s="2">
        <f>AVERAGE(J2:J265)</f>
        <v>433.36780198968626</v>
      </c>
    </row>
    <row r="3" spans="1:14" x14ac:dyDescent="0.25">
      <c r="A3">
        <v>5078</v>
      </c>
      <c r="B3">
        <v>14.821999549999999</v>
      </c>
      <c r="C3">
        <v>0.64429997999999999</v>
      </c>
      <c r="D3">
        <v>510.00601196000002</v>
      </c>
      <c r="E3">
        <v>1.3247</v>
      </c>
      <c r="F3">
        <v>9.9000003020963209E+37</v>
      </c>
      <c r="G3">
        <v>1.5850000399999999</v>
      </c>
      <c r="H3">
        <v>9.9000003020963209E+37</v>
      </c>
      <c r="J3" s="2">
        <f>TREND(Calibration!$A$2:$A$4,Calibration!$B$2:$B$4,C3)</f>
        <v>429.07647940728162</v>
      </c>
      <c r="K3" s="2">
        <f>TREND(Calibration!$A$2:$A$4,Calibration!$C$2:$C$4,E3)</f>
        <v>521.09889354790789</v>
      </c>
      <c r="L3" s="2">
        <f>TREND(Calibration!$A$2:$A$4,Calibration!$D$2:$D$4,G3)</f>
        <v>609.39064255110088</v>
      </c>
    </row>
    <row r="4" spans="1:14" x14ac:dyDescent="0.25">
      <c r="A4">
        <v>10079</v>
      </c>
      <c r="B4">
        <v>14.80000019</v>
      </c>
      <c r="C4">
        <v>0.64209998000000001</v>
      </c>
      <c r="D4">
        <v>784.65197753999996</v>
      </c>
      <c r="E4">
        <v>1.3100999600000001</v>
      </c>
      <c r="F4">
        <v>1182.6130371100001</v>
      </c>
      <c r="G4">
        <v>1.58449996</v>
      </c>
      <c r="H4">
        <v>1272.9399414100001</v>
      </c>
      <c r="J4" s="2">
        <f>TREND(Calibration!$A$2:$A$4,Calibration!$B$2:$B$4,C4)</f>
        <v>427.72383560700962</v>
      </c>
      <c r="K4" s="2">
        <f>TREND(Calibration!$A$2:$A$4,Calibration!$C$2:$C$4,E4)</f>
        <v>515.24101802097903</v>
      </c>
      <c r="L4" s="2">
        <f>TREND(Calibration!$A$2:$A$4,Calibration!$D$2:$D$4,G4)</f>
        <v>609.18370856096908</v>
      </c>
    </row>
    <row r="5" spans="1:14" x14ac:dyDescent="0.25">
      <c r="A5">
        <v>15080</v>
      </c>
      <c r="B5">
        <v>14.71500015</v>
      </c>
      <c r="C5">
        <v>0.65130001000000004</v>
      </c>
      <c r="D5">
        <v>579.85601807</v>
      </c>
      <c r="E5">
        <v>1.07140005</v>
      </c>
      <c r="F5">
        <v>940.64501953000001</v>
      </c>
      <c r="G5">
        <v>1.58179998</v>
      </c>
      <c r="H5">
        <v>9.9000003020963209E+37</v>
      </c>
      <c r="J5" s="2">
        <f>TREND(Calibration!$A$2:$A$4,Calibration!$B$2:$B$4,C5)</f>
        <v>433.38036448965352</v>
      </c>
      <c r="K5" s="2">
        <f>TREND(Calibration!$A$2:$A$4,Calibration!$C$2:$C$4,E5)</f>
        <v>419.46906389831008</v>
      </c>
      <c r="L5" s="2">
        <f>TREND(Calibration!$A$2:$A$4,Calibration!$D$2:$D$4,G5)</f>
        <v>608.06645205265829</v>
      </c>
    </row>
    <row r="6" spans="1:14" x14ac:dyDescent="0.25">
      <c r="A6">
        <v>20081</v>
      </c>
      <c r="B6">
        <v>14.68700027</v>
      </c>
      <c r="C6">
        <v>0.64700000999999996</v>
      </c>
      <c r="D6">
        <v>651.21197510000002</v>
      </c>
      <c r="E6">
        <v>1.1556999699999999</v>
      </c>
      <c r="F6">
        <v>848.86602783000001</v>
      </c>
      <c r="G6">
        <v>1.5872000500000001</v>
      </c>
      <c r="H6">
        <v>1276.7399902300001</v>
      </c>
      <c r="J6" s="2">
        <f>TREND(Calibration!$A$2:$A$4,Calibration!$B$2:$B$4,C6)</f>
        <v>430.73656069821271</v>
      </c>
      <c r="K6" s="2">
        <f>TREND(Calibration!$A$2:$A$4,Calibration!$C$2:$C$4,E6)</f>
        <v>453.29215193711428</v>
      </c>
      <c r="L6" s="2">
        <f>TREND(Calibration!$A$2:$A$4,Calibration!$D$2:$D$4,G6)</f>
        <v>610.30101058747482</v>
      </c>
    </row>
    <row r="7" spans="1:14" x14ac:dyDescent="0.25">
      <c r="A7">
        <v>25082</v>
      </c>
      <c r="B7">
        <v>14.652999879999999</v>
      </c>
      <c r="C7">
        <v>0.64259999999999995</v>
      </c>
      <c r="D7">
        <v>460.51599120999998</v>
      </c>
      <c r="E7">
        <v>1.15840006</v>
      </c>
      <c r="F7">
        <v>752.47698975000003</v>
      </c>
      <c r="G7">
        <v>1.57749999</v>
      </c>
      <c r="H7">
        <v>9.9000003020963209E+37</v>
      </c>
      <c r="J7" s="2">
        <f>TREND(Calibration!$A$2:$A$4,Calibration!$B$2:$B$4,C7)</f>
        <v>428.03126694928773</v>
      </c>
      <c r="K7" s="2">
        <f>TREND(Calibration!$A$2:$A$4,Calibration!$C$2:$C$4,E7)</f>
        <v>454.37549082738485</v>
      </c>
      <c r="L7" s="2">
        <f>TREND(Calibration!$A$2:$A$4,Calibration!$D$2:$D$4,G7)</f>
        <v>606.28710857116153</v>
      </c>
    </row>
    <row r="8" spans="1:14" x14ac:dyDescent="0.25">
      <c r="A8">
        <v>30083</v>
      </c>
      <c r="B8">
        <v>14.585000040000001</v>
      </c>
      <c r="C8">
        <v>0.64209998000000001</v>
      </c>
      <c r="D8">
        <v>387.74899291999998</v>
      </c>
      <c r="E8">
        <v>1.1691999399999999</v>
      </c>
      <c r="F8">
        <v>1102.5500488299999</v>
      </c>
      <c r="G8">
        <v>1.57369995</v>
      </c>
      <c r="H8">
        <v>9.9000003020963209E+37</v>
      </c>
      <c r="J8" s="2">
        <f>TREND(Calibration!$A$2:$A$4,Calibration!$B$2:$B$4,C8)</f>
        <v>427.72383560700962</v>
      </c>
      <c r="K8" s="2">
        <f>TREND(Calibration!$A$2:$A$4,Calibration!$C$2:$C$4,E8)</f>
        <v>458.70865380130607</v>
      </c>
      <c r="L8" s="2">
        <f>TREND(Calibration!$A$2:$A$4,Calibration!$D$2:$D$4,G8)</f>
        <v>604.71464528556623</v>
      </c>
    </row>
    <row r="9" spans="1:14" x14ac:dyDescent="0.25">
      <c r="A9">
        <v>35083</v>
      </c>
      <c r="B9">
        <v>14.574000359999999</v>
      </c>
      <c r="C9">
        <v>0.64319998</v>
      </c>
      <c r="D9">
        <v>225.81399536000001</v>
      </c>
      <c r="E9">
        <v>1.1460000299999999</v>
      </c>
      <c r="F9">
        <v>9.9000003020963209E+37</v>
      </c>
      <c r="G9">
        <v>1.5791000100000001</v>
      </c>
      <c r="H9">
        <v>1078.1779785199999</v>
      </c>
      <c r="J9" s="2">
        <f>TREND(Calibration!$A$2:$A$4,Calibration!$B$2:$B$4,C9)</f>
        <v>428.40015750714559</v>
      </c>
      <c r="K9" s="2">
        <f>TREND(Calibration!$A$2:$A$4,Calibration!$C$2:$C$4,E9)</f>
        <v>449.40031046690746</v>
      </c>
      <c r="L9" s="2">
        <f>TREND(Calibration!$A$2:$A$4,Calibration!$D$2:$D$4,G9)</f>
        <v>606.94919968236513</v>
      </c>
    </row>
    <row r="10" spans="1:14" x14ac:dyDescent="0.25">
      <c r="A10">
        <v>40083</v>
      </c>
      <c r="B10">
        <v>14.440999980000001</v>
      </c>
      <c r="C10">
        <v>0.63719999999999999</v>
      </c>
      <c r="D10">
        <v>916.64501953000001</v>
      </c>
      <c r="E10">
        <v>1.14699996</v>
      </c>
      <c r="F10">
        <v>1253.5410156200001</v>
      </c>
      <c r="G10">
        <v>1.5887999500000001</v>
      </c>
      <c r="H10">
        <v>9.9000003020963209E+37</v>
      </c>
      <c r="J10" s="2">
        <f>TREND(Calibration!$A$2:$A$4,Calibration!$B$2:$B$4,C10)</f>
        <v>424.71114125771101</v>
      </c>
      <c r="K10" s="2">
        <f>TREND(Calibration!$A$2:$A$4,Calibration!$C$2:$C$4,E10)</f>
        <v>449.80150563319762</v>
      </c>
      <c r="L10" s="2">
        <f>TREND(Calibration!$A$2:$A$4,Calibration!$D$2:$D$4,G10)</f>
        <v>610.96305204246585</v>
      </c>
    </row>
    <row r="11" spans="1:14" x14ac:dyDescent="0.25">
      <c r="A11">
        <v>45083</v>
      </c>
      <c r="B11">
        <v>14.352999690000001</v>
      </c>
      <c r="C11">
        <v>0.64050001000000001</v>
      </c>
      <c r="D11">
        <v>565.70202637</v>
      </c>
      <c r="E11">
        <v>1.1573</v>
      </c>
      <c r="F11">
        <v>9.9000003020963209E+37</v>
      </c>
      <c r="G11">
        <v>1.58179998</v>
      </c>
      <c r="H11">
        <v>1367.26501465</v>
      </c>
      <c r="J11" s="2">
        <f>TREND(Calibration!$A$2:$A$4,Calibration!$B$2:$B$4,C11)</f>
        <v>426.74011310649996</v>
      </c>
      <c r="K11" s="2">
        <f>TREND(Calibration!$A$2:$A$4,Calibration!$C$2:$C$4,E11)</f>
        <v>453.93412117688024</v>
      </c>
      <c r="L11" s="2">
        <f>TREND(Calibration!$A$2:$A$4,Calibration!$D$2:$D$4,G11)</f>
        <v>608.06645205265829</v>
      </c>
    </row>
    <row r="12" spans="1:14" x14ac:dyDescent="0.25">
      <c r="A12">
        <v>50084</v>
      </c>
      <c r="B12">
        <v>14.26200008</v>
      </c>
      <c r="C12">
        <v>0.64050001000000001</v>
      </c>
      <c r="D12">
        <v>438.02301025000003</v>
      </c>
      <c r="E12">
        <v>1.1421999899999999</v>
      </c>
      <c r="F12">
        <v>9.9000003020963209E+37</v>
      </c>
      <c r="G12">
        <v>1.57579994</v>
      </c>
      <c r="H12">
        <v>1022.1619873</v>
      </c>
      <c r="J12" s="2">
        <f>TREND(Calibration!$A$2:$A$4,Calibration!$B$2:$B$4,C12)</f>
        <v>426.74011310649996</v>
      </c>
      <c r="K12" s="2">
        <f>TREND(Calibration!$A$2:$A$4,Calibration!$C$2:$C$4,E12)</f>
        <v>447.87564606069003</v>
      </c>
      <c r="L12" s="2">
        <f>TREND(Calibration!$A$2:$A$4,Calibration!$D$2:$D$4,G12)</f>
        <v>605.58362486870681</v>
      </c>
    </row>
    <row r="13" spans="1:14" x14ac:dyDescent="0.25">
      <c r="A13">
        <v>55084</v>
      </c>
      <c r="B13">
        <v>14.225999829999999</v>
      </c>
      <c r="C13">
        <v>0.64800000000000002</v>
      </c>
      <c r="D13">
        <v>457.80499268</v>
      </c>
      <c r="E13">
        <v>1.1648999499999999</v>
      </c>
      <c r="F13">
        <v>9.9000003020963209E+37</v>
      </c>
      <c r="G13">
        <v>1.5811999999999999</v>
      </c>
      <c r="H13">
        <v>9.9000003020963209E+37</v>
      </c>
      <c r="J13" s="2">
        <f>TREND(Calibration!$A$2:$A$4,Calibration!$B$2:$B$4,C13)</f>
        <v>431.35139264086456</v>
      </c>
      <c r="K13" s="2">
        <f>TREND(Calibration!$A$2:$A$4,Calibration!$C$2:$C$4,E13)</f>
        <v>456.98339783029235</v>
      </c>
      <c r="L13" s="2">
        <f>TREND(Calibration!$A$2:$A$4,Calibration!$D$2:$D$4,G13)</f>
        <v>607.81817926550559</v>
      </c>
    </row>
    <row r="14" spans="1:14" x14ac:dyDescent="0.25">
      <c r="A14">
        <v>60085</v>
      </c>
      <c r="B14">
        <v>14.15499973</v>
      </c>
      <c r="C14">
        <v>0.63940001000000002</v>
      </c>
      <c r="D14">
        <v>894.99298095999995</v>
      </c>
      <c r="E14">
        <v>1.1281000400000001</v>
      </c>
      <c r="F14">
        <v>920.14898682</v>
      </c>
      <c r="G14">
        <v>1.5829000499999999</v>
      </c>
      <c r="H14">
        <v>9.9000003020963209E+37</v>
      </c>
      <c r="J14" s="2">
        <f>TREND(Calibration!$A$2:$A$4,Calibration!$B$2:$B$4,C14)</f>
        <v>426.06379120636393</v>
      </c>
      <c r="K14" s="2">
        <f>TREND(Calibration!$A$2:$A$4,Calibration!$C$2:$C$4,E14)</f>
        <v>442.21841826981273</v>
      </c>
      <c r="L14" s="2">
        <f>TREND(Calibration!$A$2:$A$4,Calibration!$D$2:$D$4,G14)</f>
        <v>608.52166296796031</v>
      </c>
    </row>
    <row r="15" spans="1:14" x14ac:dyDescent="0.25">
      <c r="A15">
        <v>65085</v>
      </c>
      <c r="B15">
        <v>14.164999959999999</v>
      </c>
      <c r="C15">
        <v>0.64639997000000005</v>
      </c>
      <c r="D15">
        <v>229.83299255</v>
      </c>
      <c r="E15">
        <v>1.1281000400000001</v>
      </c>
      <c r="F15">
        <v>9.9000003020963209E+37</v>
      </c>
      <c r="G15">
        <v>1.5822999499999999</v>
      </c>
      <c r="H15">
        <v>9.9000003020963209E+37</v>
      </c>
      <c r="J15" s="2">
        <f>TREND(Calibration!$A$2:$A$4,Calibration!$B$2:$B$4,C15)</f>
        <v>430.3676332500695</v>
      </c>
      <c r="K15" s="2">
        <f>TREND(Calibration!$A$2:$A$4,Calibration!$C$2:$C$4,E15)</f>
        <v>442.21841826981273</v>
      </c>
      <c r="L15" s="2">
        <f>TREND(Calibration!$A$2:$A$4,Calibration!$D$2:$D$4,G15)</f>
        <v>608.27334052459514</v>
      </c>
    </row>
    <row r="16" spans="1:14" x14ac:dyDescent="0.25">
      <c r="A16">
        <v>70093</v>
      </c>
      <c r="B16">
        <v>14.12300014</v>
      </c>
      <c r="C16">
        <v>0.64529996999999995</v>
      </c>
      <c r="D16">
        <v>9.9000003020963209E+37</v>
      </c>
      <c r="E16">
        <v>1.15840006</v>
      </c>
      <c r="F16">
        <v>502.57000732</v>
      </c>
      <c r="G16">
        <v>1.58389997</v>
      </c>
      <c r="H16">
        <v>9.9000003020963209E+37</v>
      </c>
      <c r="J16" s="2">
        <f>TREND(Calibration!$A$2:$A$4,Calibration!$B$2:$B$4,C16)</f>
        <v>429.69131134993341</v>
      </c>
      <c r="K16" s="2">
        <f>TREND(Calibration!$A$2:$A$4,Calibration!$C$2:$C$4,E16)</f>
        <v>454.37549082738485</v>
      </c>
      <c r="L16" s="2">
        <f>TREND(Calibration!$A$2:$A$4,Calibration!$D$2:$D$4,G16)</f>
        <v>608.93543163579875</v>
      </c>
    </row>
    <row r="17" spans="1:12" x14ac:dyDescent="0.25">
      <c r="A17">
        <v>75085</v>
      </c>
      <c r="B17">
        <v>14.05000019</v>
      </c>
      <c r="C17">
        <v>0.64969999</v>
      </c>
      <c r="D17">
        <v>974.33599853999999</v>
      </c>
      <c r="E17">
        <v>1.16050005</v>
      </c>
      <c r="F17">
        <v>528.35998534999999</v>
      </c>
      <c r="G17">
        <v>1.57959998</v>
      </c>
      <c r="H17">
        <v>9.9000003020963209E+37</v>
      </c>
      <c r="J17" s="2">
        <f>TREND(Calibration!$A$2:$A$4,Calibration!$B$2:$B$4,C17)</f>
        <v>432.39661124723932</v>
      </c>
      <c r="K17" s="2">
        <f>TREND(Calibration!$A$2:$A$4,Calibration!$C$2:$C$4,E17)</f>
        <v>455.21805564417957</v>
      </c>
      <c r="L17" s="2">
        <f>TREND(Calibration!$A$2:$A$4,Calibration!$D$2:$D$4,G17)</f>
        <v>607.15608815430198</v>
      </c>
    </row>
    <row r="18" spans="1:12" x14ac:dyDescent="0.25">
      <c r="A18">
        <v>80086</v>
      </c>
      <c r="B18">
        <v>14.069000239999999</v>
      </c>
      <c r="C18">
        <v>0.65240001999999997</v>
      </c>
      <c r="D18">
        <v>531.59197998000002</v>
      </c>
      <c r="E18">
        <v>1.1573</v>
      </c>
      <c r="F18">
        <v>9.9000003020963209E+37</v>
      </c>
      <c r="G18">
        <v>1.5726000099999999</v>
      </c>
      <c r="H18">
        <v>9.9000003020963209E+37</v>
      </c>
      <c r="J18" s="2">
        <f>TREND(Calibration!$A$2:$A$4,Calibration!$B$2:$B$4,C18)</f>
        <v>434.05669253817041</v>
      </c>
      <c r="K18" s="2">
        <f>TREND(Calibration!$A$2:$A$4,Calibration!$C$2:$C$4,E18)</f>
        <v>453.93412117688024</v>
      </c>
      <c r="L18" s="2">
        <f>TREND(Calibration!$A$2:$A$4,Calibration!$D$2:$D$4,G18)</f>
        <v>604.25948816449443</v>
      </c>
    </row>
    <row r="19" spans="1:12" x14ac:dyDescent="0.25">
      <c r="A19">
        <v>85085</v>
      </c>
      <c r="B19">
        <v>14.001000400000001</v>
      </c>
      <c r="C19">
        <v>0.65240001999999997</v>
      </c>
      <c r="D19">
        <v>1346.0040283200001</v>
      </c>
      <c r="E19">
        <v>1.1460000299999999</v>
      </c>
      <c r="F19">
        <v>580.34698486000002</v>
      </c>
      <c r="G19">
        <v>1.5709999800000001</v>
      </c>
      <c r="H19">
        <v>9.9000003020963209E+37</v>
      </c>
      <c r="J19" s="2">
        <f>TREND(Calibration!$A$2:$A$4,Calibration!$B$2:$B$4,C19)</f>
        <v>434.05669253817041</v>
      </c>
      <c r="K19" s="2">
        <f>TREND(Calibration!$A$2:$A$4,Calibration!$C$2:$C$4,E19)</f>
        <v>449.40031046690746</v>
      </c>
      <c r="L19" s="2">
        <f>TREND(Calibration!$A$2:$A$4,Calibration!$D$2:$D$4,G19)</f>
        <v>603.59739291527319</v>
      </c>
    </row>
    <row r="20" spans="1:12" x14ac:dyDescent="0.25">
      <c r="A20">
        <v>90086</v>
      </c>
      <c r="B20">
        <v>13.98799992</v>
      </c>
      <c r="C20">
        <v>0.64859997999999996</v>
      </c>
      <c r="D20">
        <v>790.44500731999995</v>
      </c>
      <c r="E20">
        <v>1.1637999999999999</v>
      </c>
      <c r="F20">
        <v>658.08898925999995</v>
      </c>
      <c r="G20">
        <v>1.5704</v>
      </c>
      <c r="H20">
        <v>9.9000003020963209E+37</v>
      </c>
      <c r="J20" s="2">
        <f>TREND(Calibration!$A$2:$A$4,Calibration!$B$2:$B$4,C20)</f>
        <v>431.72028319872237</v>
      </c>
      <c r="K20" s="2">
        <f>TREND(Calibration!$A$2:$A$4,Calibration!$C$2:$C$4,E20)</f>
        <v>456.54207231434543</v>
      </c>
      <c r="L20" s="2">
        <f>TREND(Calibration!$A$2:$A$4,Calibration!$D$2:$D$4,G20)</f>
        <v>603.34912012812049</v>
      </c>
    </row>
    <row r="21" spans="1:12" x14ac:dyDescent="0.25">
      <c r="A21">
        <v>95087</v>
      </c>
      <c r="B21">
        <v>14.00899982</v>
      </c>
      <c r="C21">
        <v>0.64910000999999995</v>
      </c>
      <c r="D21">
        <v>558.98699951000003</v>
      </c>
      <c r="E21">
        <v>1.15620005</v>
      </c>
      <c r="F21">
        <v>663.23999022999999</v>
      </c>
      <c r="G21">
        <v>1.5699000400000001</v>
      </c>
      <c r="H21">
        <v>9.9000003020963209E+37</v>
      </c>
      <c r="J21" s="2">
        <f>TREND(Calibration!$A$2:$A$4,Calibration!$B$2:$B$4,C21)</f>
        <v>432.02772068938145</v>
      </c>
      <c r="K21" s="2">
        <f>TREND(Calibration!$A$2:$A$4,Calibration!$C$2:$C$4,E21)</f>
        <v>453.49279566093338</v>
      </c>
      <c r="L21" s="2">
        <f>TREND(Calibration!$A$2:$A$4,Calibration!$D$2:$D$4,G21)</f>
        <v>603.14223579420138</v>
      </c>
    </row>
    <row r="22" spans="1:12" x14ac:dyDescent="0.25">
      <c r="A22">
        <v>100087</v>
      </c>
      <c r="B22">
        <v>14.041999819999999</v>
      </c>
      <c r="C22">
        <v>0.64749997999999997</v>
      </c>
      <c r="D22">
        <v>675.52600098000005</v>
      </c>
      <c r="E22">
        <v>1.1729999799999999</v>
      </c>
      <c r="F22">
        <v>537.72900390999996</v>
      </c>
      <c r="G22">
        <v>1.57640004</v>
      </c>
      <c r="H22">
        <v>9.9000003020963209E+37</v>
      </c>
      <c r="J22" s="2">
        <f>TREND(Calibration!$A$2:$A$4,Calibration!$B$2:$B$4,C22)</f>
        <v>431.04396129858634</v>
      </c>
      <c r="K22" s="2">
        <f>TREND(Calibration!$A$2:$A$4,Calibration!$C$2:$C$4,E22)</f>
        <v>460.2333182075235</v>
      </c>
      <c r="L22" s="2">
        <f>TREND(Calibration!$A$2:$A$4,Calibration!$D$2:$D$4,G22)</f>
        <v>605.83194731207197</v>
      </c>
    </row>
    <row r="23" spans="1:12" x14ac:dyDescent="0.25">
      <c r="A23">
        <v>105097</v>
      </c>
      <c r="B23">
        <v>14.00800037</v>
      </c>
      <c r="C23">
        <v>0.65069997000000002</v>
      </c>
      <c r="D23">
        <v>1002.9829711899999</v>
      </c>
      <c r="E23">
        <v>1.1546000199999999</v>
      </c>
      <c r="F23">
        <v>88.671997070000003</v>
      </c>
      <c r="G23">
        <v>1.5822999499999999</v>
      </c>
      <c r="H23">
        <v>9.9000003020963209E+37</v>
      </c>
      <c r="J23" s="2">
        <f>TREND(Calibration!$A$2:$A$4,Calibration!$B$2:$B$4,C23)</f>
        <v>433.01143704151025</v>
      </c>
      <c r="K23" s="2">
        <f>TREND(Calibration!$A$2:$A$4,Calibration!$C$2:$C$4,E23)</f>
        <v>452.85082642116743</v>
      </c>
      <c r="L23" s="2">
        <f>TREND(Calibration!$A$2:$A$4,Calibration!$D$2:$D$4,G23)</f>
        <v>608.27334052459514</v>
      </c>
    </row>
    <row r="24" spans="1:12" x14ac:dyDescent="0.25">
      <c r="A24">
        <v>110086</v>
      </c>
      <c r="B24">
        <v>14.036999700000001</v>
      </c>
      <c r="C24">
        <v>0.65020001000000005</v>
      </c>
      <c r="D24">
        <v>927.73602295000001</v>
      </c>
      <c r="E24">
        <v>1.1395000200000001</v>
      </c>
      <c r="F24">
        <v>446.59799193999999</v>
      </c>
      <c r="G24">
        <v>1.57749999</v>
      </c>
      <c r="H24">
        <v>9.9000003020963209E+37</v>
      </c>
      <c r="J24" s="2">
        <f>TREND(Calibration!$A$2:$A$4,Calibration!$B$2:$B$4,C24)</f>
        <v>432.70404258951754</v>
      </c>
      <c r="K24" s="2">
        <f>TREND(Calibration!$A$2:$A$4,Calibration!$C$2:$C$4,E24)</f>
        <v>446.79235531720974</v>
      </c>
      <c r="L24" s="2">
        <f>TREND(Calibration!$A$2:$A$4,Calibration!$D$2:$D$4,G24)</f>
        <v>606.28710857116153</v>
      </c>
    </row>
    <row r="25" spans="1:12" x14ac:dyDescent="0.25">
      <c r="A25">
        <v>115087</v>
      </c>
      <c r="B25">
        <v>14.039999959999999</v>
      </c>
      <c r="C25">
        <v>0.65990000999999998</v>
      </c>
      <c r="D25">
        <v>354.16799927</v>
      </c>
      <c r="E25">
        <v>1.1330000200000001</v>
      </c>
      <c r="F25">
        <v>784.45501708999996</v>
      </c>
      <c r="G25">
        <v>1.5829000499999999</v>
      </c>
      <c r="H25">
        <v>1166.09997559</v>
      </c>
      <c r="J25" s="2">
        <f>TREND(Calibration!$A$2:$A$4,Calibration!$B$2:$B$4,C25)</f>
        <v>438.66797207253501</v>
      </c>
      <c r="K25" s="2">
        <f>TREND(Calibration!$A$2:$A$4,Calibration!$C$2:$C$4,E25)</f>
        <v>444.18440417974455</v>
      </c>
      <c r="L25" s="2">
        <f>TREND(Calibration!$A$2:$A$4,Calibration!$D$2:$D$4,G25)</f>
        <v>608.52166296796031</v>
      </c>
    </row>
    <row r="26" spans="1:12" x14ac:dyDescent="0.25">
      <c r="A26">
        <v>120088</v>
      </c>
      <c r="B26">
        <v>13.99800014</v>
      </c>
      <c r="C26">
        <v>0.65399998000000004</v>
      </c>
      <c r="D26">
        <v>1279.9830322299999</v>
      </c>
      <c r="E26">
        <v>1.1454000499999999</v>
      </c>
      <c r="F26">
        <v>549.93597411999997</v>
      </c>
      <c r="G26">
        <v>1.5865999500000001</v>
      </c>
      <c r="H26">
        <v>9.9000003020963209E+37</v>
      </c>
      <c r="J26" s="2">
        <f>TREND(Calibration!$A$2:$A$4,Calibration!$B$2:$B$4,C26)</f>
        <v>435.0404088902992</v>
      </c>
      <c r="K26" s="2">
        <f>TREND(Calibration!$A$2:$A$4,Calibration!$C$2:$C$4,E26)</f>
        <v>449.15958454022183</v>
      </c>
      <c r="L26" s="2">
        <f>TREND(Calibration!$A$2:$A$4,Calibration!$D$2:$D$4,G26)</f>
        <v>610.05268814410965</v>
      </c>
    </row>
    <row r="27" spans="1:12" x14ac:dyDescent="0.25">
      <c r="A27">
        <v>125088</v>
      </c>
      <c r="B27">
        <v>13.994999890000001</v>
      </c>
      <c r="C27">
        <v>0.65289998000000005</v>
      </c>
      <c r="D27">
        <v>772.80297852000001</v>
      </c>
      <c r="E27">
        <v>1.14919996</v>
      </c>
      <c r="F27">
        <v>736.84698486000002</v>
      </c>
      <c r="G27">
        <v>1.57149994</v>
      </c>
      <c r="H27">
        <v>9.9000003020963209E+37</v>
      </c>
      <c r="J27" s="2">
        <f>TREND(Calibration!$A$2:$A$4,Calibration!$B$2:$B$4,C27)</f>
        <v>434.36408699016317</v>
      </c>
      <c r="K27" s="2">
        <f>TREND(Calibration!$A$2:$A$4,Calibration!$C$2:$C$4,E27)</f>
        <v>450.68419678741657</v>
      </c>
      <c r="L27" s="2">
        <f>TREND(Calibration!$A$2:$A$4,Calibration!$D$2:$D$4,G27)</f>
        <v>603.8042772491923</v>
      </c>
    </row>
    <row r="28" spans="1:12" x14ac:dyDescent="0.25">
      <c r="A28">
        <v>130088</v>
      </c>
      <c r="B28">
        <v>13.975000380000001</v>
      </c>
      <c r="C28">
        <v>0.65240001999999997</v>
      </c>
      <c r="D28">
        <v>714.88598633000004</v>
      </c>
      <c r="E28">
        <v>1.14919996</v>
      </c>
      <c r="F28">
        <v>743.33001708999996</v>
      </c>
      <c r="G28">
        <v>1.5699000400000001</v>
      </c>
      <c r="H28">
        <v>9.9000003020963209E+37</v>
      </c>
      <c r="J28" s="2">
        <f>TREND(Calibration!$A$2:$A$4,Calibration!$B$2:$B$4,C28)</f>
        <v>434.05669253817041</v>
      </c>
      <c r="K28" s="2">
        <f>TREND(Calibration!$A$2:$A$4,Calibration!$C$2:$C$4,E28)</f>
        <v>450.68419678741657</v>
      </c>
      <c r="L28" s="2">
        <f>TREND(Calibration!$A$2:$A$4,Calibration!$D$2:$D$4,G28)</f>
        <v>603.14223579420138</v>
      </c>
    </row>
    <row r="29" spans="1:12" x14ac:dyDescent="0.25">
      <c r="A29">
        <v>135088</v>
      </c>
      <c r="B29">
        <v>13.99100018</v>
      </c>
      <c r="C29">
        <v>0.65020001000000005</v>
      </c>
      <c r="D29">
        <v>669.36499022999999</v>
      </c>
      <c r="E29">
        <v>1.1454000499999999</v>
      </c>
      <c r="F29">
        <v>647.83099364999998</v>
      </c>
      <c r="G29">
        <v>1.5709999800000001</v>
      </c>
      <c r="H29">
        <v>9.9000003020963209E+37</v>
      </c>
      <c r="J29" s="2">
        <f>TREND(Calibration!$A$2:$A$4,Calibration!$B$2:$B$4,C29)</f>
        <v>432.70404258951754</v>
      </c>
      <c r="K29" s="2">
        <f>TREND(Calibration!$A$2:$A$4,Calibration!$C$2:$C$4,E29)</f>
        <v>449.15958454022183</v>
      </c>
      <c r="L29" s="2">
        <f>TREND(Calibration!$A$2:$A$4,Calibration!$D$2:$D$4,G29)</f>
        <v>603.59739291527319</v>
      </c>
    </row>
    <row r="30" spans="1:12" x14ac:dyDescent="0.25">
      <c r="A30">
        <v>140088</v>
      </c>
      <c r="B30">
        <v>13.99100018</v>
      </c>
      <c r="C30">
        <v>0.65719998000000002</v>
      </c>
      <c r="D30">
        <v>9.9000003020963209E+37</v>
      </c>
      <c r="E30">
        <v>1.1599999700000001</v>
      </c>
      <c r="F30">
        <v>316.03900146000001</v>
      </c>
      <c r="G30">
        <v>1.56939995</v>
      </c>
      <c r="H30">
        <v>9.9000003020963209E+37</v>
      </c>
      <c r="J30" s="2">
        <f>TREND(Calibration!$A$2:$A$4,Calibration!$B$2:$B$4,C30)</f>
        <v>437.00789078160392</v>
      </c>
      <c r="K30" s="2">
        <f>TREND(Calibration!$A$2:$A$4,Calibration!$C$2:$C$4,E30)</f>
        <v>455.01741192036059</v>
      </c>
      <c r="L30" s="2">
        <f>TREND(Calibration!$A$2:$A$4,Calibration!$D$2:$D$4,G30)</f>
        <v>602.93529766605184</v>
      </c>
    </row>
    <row r="31" spans="1:12" x14ac:dyDescent="0.25">
      <c r="A31">
        <v>145088</v>
      </c>
      <c r="B31">
        <v>14.13099957</v>
      </c>
      <c r="C31">
        <v>0.65339999999999998</v>
      </c>
      <c r="D31">
        <v>607.74798583999996</v>
      </c>
      <c r="E31">
        <v>1.14489996</v>
      </c>
      <c r="F31">
        <v>648.62701416000004</v>
      </c>
      <c r="G31">
        <v>1.5834000100000001</v>
      </c>
      <c r="H31">
        <v>9.9000003020963209E+37</v>
      </c>
      <c r="J31" s="2">
        <f>TREND(Calibration!$A$2:$A$4,Calibration!$B$2:$B$4,C31)</f>
        <v>434.67151833244134</v>
      </c>
      <c r="K31" s="2">
        <f>TREND(Calibration!$A$2:$A$4,Calibration!$C$2:$C$4,E31)</f>
        <v>448.95893680417038</v>
      </c>
      <c r="L31" s="2">
        <f>TREND(Calibration!$A$2:$A$4,Calibration!$D$2:$D$4,G31)</f>
        <v>608.72854730187964</v>
      </c>
    </row>
    <row r="32" spans="1:12" x14ac:dyDescent="0.25">
      <c r="A32">
        <v>150089</v>
      </c>
      <c r="B32">
        <v>14.18000031</v>
      </c>
      <c r="C32">
        <v>0.65719998000000002</v>
      </c>
      <c r="D32">
        <v>763.65002441000001</v>
      </c>
      <c r="E32">
        <v>1.17190003</v>
      </c>
      <c r="F32">
        <v>1020.65002441</v>
      </c>
      <c r="G32">
        <v>1.58449996</v>
      </c>
      <c r="H32">
        <v>1353.9720459</v>
      </c>
      <c r="J32" s="2">
        <f>TREND(Calibration!$A$2:$A$4,Calibration!$B$2:$B$4,C32)</f>
        <v>437.00789078160392</v>
      </c>
      <c r="K32" s="2">
        <f>TREND(Calibration!$A$2:$A$4,Calibration!$C$2:$C$4,E32)</f>
        <v>459.79199269157664</v>
      </c>
      <c r="L32" s="2">
        <f>TREND(Calibration!$A$2:$A$4,Calibration!$D$2:$D$4,G32)</f>
        <v>609.18370856096908</v>
      </c>
    </row>
    <row r="33" spans="1:12" x14ac:dyDescent="0.25">
      <c r="A33">
        <v>155089</v>
      </c>
      <c r="B33">
        <v>14.24400043</v>
      </c>
      <c r="C33">
        <v>0.65780002000000004</v>
      </c>
      <c r="D33">
        <v>1241.2299804700001</v>
      </c>
      <c r="E33">
        <v>1.19669998</v>
      </c>
      <c r="F33">
        <v>703.16497803000004</v>
      </c>
      <c r="G33">
        <v>1.5769000099999999</v>
      </c>
      <c r="H33">
        <v>959.09802246000004</v>
      </c>
      <c r="J33" s="2">
        <f>TREND(Calibration!$A$2:$A$4,Calibration!$B$2:$B$4,C33)</f>
        <v>437.37681822974724</v>
      </c>
      <c r="K33" s="2">
        <f>TREND(Calibration!$A$2:$A$4,Calibration!$C$2:$C$4,E33)</f>
        <v>469.74230927797367</v>
      </c>
      <c r="L33" s="2">
        <f>TREND(Calibration!$A$2:$A$4,Calibration!$D$2:$D$4,G33)</f>
        <v>606.03883578400882</v>
      </c>
    </row>
    <row r="34" spans="1:12" x14ac:dyDescent="0.25">
      <c r="A34">
        <v>160089</v>
      </c>
      <c r="B34">
        <v>14.31200027</v>
      </c>
      <c r="C34">
        <v>0.65719998000000002</v>
      </c>
      <c r="D34">
        <v>1060.7110595700001</v>
      </c>
      <c r="E34">
        <v>1.18110001</v>
      </c>
      <c r="F34">
        <v>721.28002930000002</v>
      </c>
      <c r="G34">
        <v>1.5704</v>
      </c>
      <c r="H34">
        <v>9.9000003020963209E+37</v>
      </c>
      <c r="J34" s="2">
        <f>TREND(Calibration!$A$2:$A$4,Calibration!$B$2:$B$4,C34)</f>
        <v>437.00789078160392</v>
      </c>
      <c r="K34" s="2">
        <f>TREND(Calibration!$A$2:$A$4,Calibration!$C$2:$C$4,E34)</f>
        <v>463.4832385847547</v>
      </c>
      <c r="L34" s="2">
        <f>TREND(Calibration!$A$2:$A$4,Calibration!$D$2:$D$4,G34)</f>
        <v>603.34912012812049</v>
      </c>
    </row>
    <row r="35" spans="1:12" x14ac:dyDescent="0.25">
      <c r="A35">
        <v>165089</v>
      </c>
      <c r="B35">
        <v>14.338999749999999</v>
      </c>
      <c r="C35">
        <v>0.65780002000000004</v>
      </c>
      <c r="D35">
        <v>1094.39904785</v>
      </c>
      <c r="E35">
        <v>1.17190003</v>
      </c>
      <c r="F35">
        <v>675.03002930000002</v>
      </c>
      <c r="G35">
        <v>1.5699000400000001</v>
      </c>
      <c r="H35">
        <v>9.9000003020963209E+37</v>
      </c>
      <c r="J35" s="2">
        <f>TREND(Calibration!$A$2:$A$4,Calibration!$B$2:$B$4,C35)</f>
        <v>437.37681822974724</v>
      </c>
      <c r="K35" s="2">
        <f>TREND(Calibration!$A$2:$A$4,Calibration!$C$2:$C$4,E35)</f>
        <v>459.79199269157664</v>
      </c>
      <c r="L35" s="2">
        <f>TREND(Calibration!$A$2:$A$4,Calibration!$D$2:$D$4,G35)</f>
        <v>603.14223579420138</v>
      </c>
    </row>
    <row r="36" spans="1:12" x14ac:dyDescent="0.25">
      <c r="A36">
        <v>170089</v>
      </c>
      <c r="B36">
        <v>14.397000309999999</v>
      </c>
      <c r="C36">
        <v>0.65939999000000005</v>
      </c>
      <c r="D36">
        <v>891.73297118999994</v>
      </c>
      <c r="E36">
        <v>1.1546000199999999</v>
      </c>
      <c r="F36">
        <v>1126.7430419899999</v>
      </c>
      <c r="G36">
        <v>1.5699000400000001</v>
      </c>
      <c r="H36">
        <v>1302.2580566399999</v>
      </c>
      <c r="J36" s="2">
        <f>TREND(Calibration!$A$2:$A$4,Calibration!$B$2:$B$4,C36)</f>
        <v>438.3605407302569</v>
      </c>
      <c r="K36" s="2">
        <f>TREND(Calibration!$A$2:$A$4,Calibration!$C$2:$C$4,E36)</f>
        <v>452.85082642116743</v>
      </c>
      <c r="L36" s="2">
        <f>TREND(Calibration!$A$2:$A$4,Calibration!$D$2:$D$4,G36)</f>
        <v>603.14223579420138</v>
      </c>
    </row>
    <row r="37" spans="1:12" x14ac:dyDescent="0.25">
      <c r="A37">
        <v>175090</v>
      </c>
      <c r="B37">
        <v>14.446000099999999</v>
      </c>
      <c r="C37">
        <v>0.66369997999999997</v>
      </c>
      <c r="D37">
        <v>869.58099364999998</v>
      </c>
      <c r="E37">
        <v>1.1556999699999999</v>
      </c>
      <c r="F37">
        <v>1259.95996094</v>
      </c>
      <c r="G37">
        <v>1.56400001</v>
      </c>
      <c r="H37">
        <v>1057.09997559</v>
      </c>
      <c r="J37" s="2">
        <f>TREND(Calibration!$A$2:$A$4,Calibration!$B$2:$B$4,C37)</f>
        <v>441.00433837331673</v>
      </c>
      <c r="K37" s="2">
        <f>TREND(Calibration!$A$2:$A$4,Calibration!$C$2:$C$4,E37)</f>
        <v>453.29215193711428</v>
      </c>
      <c r="L37" s="2">
        <f>TREND(Calibration!$A$2:$A$4,Calibration!$D$2:$D$4,G37)</f>
        <v>600.70079292546563</v>
      </c>
    </row>
    <row r="38" spans="1:12" x14ac:dyDescent="0.25">
      <c r="A38">
        <v>180089</v>
      </c>
      <c r="B38">
        <v>14.49100018</v>
      </c>
      <c r="C38">
        <v>0.66320002</v>
      </c>
      <c r="D38">
        <v>874.53198241999996</v>
      </c>
      <c r="E38">
        <v>1.19889998</v>
      </c>
      <c r="F38">
        <v>1184.8399658200001</v>
      </c>
      <c r="G38">
        <v>1.5596000000000001</v>
      </c>
      <c r="H38">
        <v>9.9000003020963209E+37</v>
      </c>
      <c r="J38" s="2">
        <f>TREND(Calibration!$A$2:$A$4,Calibration!$B$2:$B$4,C38)</f>
        <v>440.69694392132402</v>
      </c>
      <c r="K38" s="2">
        <f>TREND(Calibration!$A$2:$A$4,Calibration!$C$2:$C$4,E38)</f>
        <v>470.62500043219268</v>
      </c>
      <c r="L38" s="2">
        <f>TREND(Calibration!$A$2:$A$4,Calibration!$D$2:$D$4,G38)</f>
        <v>598.8800609907355</v>
      </c>
    </row>
    <row r="39" spans="1:12" x14ac:dyDescent="0.25">
      <c r="A39">
        <v>185090</v>
      </c>
      <c r="B39">
        <v>14.57900047</v>
      </c>
      <c r="C39">
        <v>0.65780002000000004</v>
      </c>
      <c r="D39">
        <v>1042.3220214800001</v>
      </c>
      <c r="E39">
        <v>1.19780004</v>
      </c>
      <c r="F39">
        <v>9.9000003020963209E+37</v>
      </c>
      <c r="G39">
        <v>1.56449997</v>
      </c>
      <c r="H39">
        <v>1133.3530273399999</v>
      </c>
      <c r="J39" s="2">
        <f>TREND(Calibration!$A$2:$A$4,Calibration!$B$2:$B$4,C39)</f>
        <v>437.37681822974724</v>
      </c>
      <c r="K39" s="2">
        <f>TREND(Calibration!$A$2:$A$4,Calibration!$C$2:$C$4,E39)</f>
        <v>470.18367892847829</v>
      </c>
      <c r="L39" s="2">
        <f>TREND(Calibration!$A$2:$A$4,Calibration!$D$2:$D$4,G39)</f>
        <v>600.90767725938474</v>
      </c>
    </row>
    <row r="40" spans="1:12" x14ac:dyDescent="0.25">
      <c r="A40">
        <v>190090</v>
      </c>
      <c r="B40">
        <v>14.647000309999999</v>
      </c>
      <c r="C40">
        <v>0.65880000999999999</v>
      </c>
      <c r="D40">
        <v>663.86901854999996</v>
      </c>
      <c r="E40">
        <v>1.17509997</v>
      </c>
      <c r="F40">
        <v>1003.5360107400001</v>
      </c>
      <c r="G40">
        <v>1.56500006</v>
      </c>
      <c r="H40">
        <v>9.9000003020963209E+37</v>
      </c>
      <c r="J40" s="2">
        <f>TREND(Calibration!$A$2:$A$4,Calibration!$B$2:$B$4,C40)</f>
        <v>437.99165017239903</v>
      </c>
      <c r="K40" s="2">
        <f>TREND(Calibration!$A$2:$A$4,Calibration!$C$2:$C$4,E40)</f>
        <v>461.07588302431822</v>
      </c>
      <c r="L40" s="2">
        <f>TREND(Calibration!$A$2:$A$4,Calibration!$D$2:$D$4,G40)</f>
        <v>601.11461538753429</v>
      </c>
    </row>
    <row r="41" spans="1:12" x14ac:dyDescent="0.25">
      <c r="A41">
        <v>195089</v>
      </c>
      <c r="B41">
        <v>14.69200039</v>
      </c>
      <c r="C41">
        <v>0.65450001000000002</v>
      </c>
      <c r="D41">
        <v>824.92700194999998</v>
      </c>
      <c r="E41">
        <v>1.10979998</v>
      </c>
      <c r="F41">
        <v>1083.8649902300001</v>
      </c>
      <c r="G41">
        <v>1.5677000299999999</v>
      </c>
      <c r="H41">
        <v>9.9000003020963209E+37</v>
      </c>
      <c r="J41" s="2">
        <f>TREND(Calibration!$A$2:$A$4,Calibration!$B$2:$B$4,C41)</f>
        <v>435.34784638095829</v>
      </c>
      <c r="K41" s="2">
        <f>TREND(Calibration!$A$2:$A$4,Calibration!$C$2:$C$4,E41)</f>
        <v>434.87600868632319</v>
      </c>
      <c r="L41" s="2">
        <f>TREND(Calibration!$A$2:$A$4,Calibration!$D$2:$D$4,G41)</f>
        <v>602.23186775782733</v>
      </c>
    </row>
    <row r="42" spans="1:12" x14ac:dyDescent="0.25">
      <c r="A42">
        <v>200089</v>
      </c>
      <c r="B42">
        <v>14.77000046</v>
      </c>
      <c r="C42">
        <v>0.65880000999999999</v>
      </c>
      <c r="D42">
        <v>623.12298583999996</v>
      </c>
      <c r="E42">
        <v>1.14699996</v>
      </c>
      <c r="F42">
        <v>9.9000003020963209E+37</v>
      </c>
      <c r="G42">
        <v>1.57369995</v>
      </c>
      <c r="H42">
        <v>1143.5069580100001</v>
      </c>
      <c r="J42" s="2">
        <f>TREND(Calibration!$A$2:$A$4,Calibration!$B$2:$B$4,C42)</f>
        <v>437.99165017239903</v>
      </c>
      <c r="K42" s="2">
        <f>TREND(Calibration!$A$2:$A$4,Calibration!$C$2:$C$4,E42)</f>
        <v>449.80150563319762</v>
      </c>
      <c r="L42" s="2">
        <f>TREND(Calibration!$A$2:$A$4,Calibration!$D$2:$D$4,G42)</f>
        <v>604.71464528556623</v>
      </c>
    </row>
    <row r="43" spans="1:12" x14ac:dyDescent="0.25">
      <c r="A43">
        <v>205090</v>
      </c>
      <c r="B43">
        <v>14.87100029</v>
      </c>
      <c r="C43">
        <v>0.65829998000000001</v>
      </c>
      <c r="D43">
        <v>637.50701904000005</v>
      </c>
      <c r="E43">
        <v>1.1691999399999999</v>
      </c>
      <c r="F43">
        <v>9.9000003020963209E+37</v>
      </c>
      <c r="G43">
        <v>1.57369995</v>
      </c>
      <c r="H43">
        <v>1140.4029541</v>
      </c>
      <c r="J43" s="2">
        <f>TREND(Calibration!$A$2:$A$4,Calibration!$B$2:$B$4,C43)</f>
        <v>437.68421268173995</v>
      </c>
      <c r="K43" s="2">
        <f>TREND(Calibration!$A$2:$A$4,Calibration!$C$2:$C$4,E43)</f>
        <v>458.70865380130607</v>
      </c>
      <c r="L43" s="2">
        <f>TREND(Calibration!$A$2:$A$4,Calibration!$D$2:$D$4,G43)</f>
        <v>604.71464528556623</v>
      </c>
    </row>
    <row r="44" spans="1:12" x14ac:dyDescent="0.25">
      <c r="A44">
        <v>210089</v>
      </c>
      <c r="B44">
        <v>14.873999599999999</v>
      </c>
      <c r="C44">
        <v>0.65130001000000004</v>
      </c>
      <c r="D44">
        <v>861.01501465000001</v>
      </c>
      <c r="E44">
        <v>1.1627000599999999</v>
      </c>
      <c r="F44">
        <v>9.9000003020963209E+37</v>
      </c>
      <c r="G44">
        <v>1.5699000400000001</v>
      </c>
      <c r="H44">
        <v>1351.6989746100001</v>
      </c>
      <c r="J44" s="2">
        <f>TREND(Calibration!$A$2:$A$4,Calibration!$B$2:$B$4,C44)</f>
        <v>433.38036448965352</v>
      </c>
      <c r="K44" s="2">
        <f>TREND(Calibration!$A$2:$A$4,Calibration!$C$2:$C$4,E44)</f>
        <v>456.10075081063104</v>
      </c>
      <c r="L44" s="2">
        <f>TREND(Calibration!$A$2:$A$4,Calibration!$D$2:$D$4,G44)</f>
        <v>603.14223579420138</v>
      </c>
    </row>
    <row r="45" spans="1:12" x14ac:dyDescent="0.25">
      <c r="A45">
        <v>215089</v>
      </c>
      <c r="B45">
        <v>14.928999900000001</v>
      </c>
      <c r="C45">
        <v>0.64800000000000002</v>
      </c>
      <c r="D45">
        <v>601.38000488</v>
      </c>
      <c r="E45">
        <v>1.16760004</v>
      </c>
      <c r="F45">
        <v>9.9000003020963209E+37</v>
      </c>
      <c r="G45">
        <v>1.56830001</v>
      </c>
      <c r="H45">
        <v>1019.8380127</v>
      </c>
      <c r="J45" s="2">
        <f>TREND(Calibration!$A$2:$A$4,Calibration!$B$2:$B$4,C45)</f>
        <v>431.35139264086456</v>
      </c>
      <c r="K45" s="2">
        <f>TREND(Calibration!$A$2:$A$4,Calibration!$C$2:$C$4,E45)</f>
        <v>458.06673672056291</v>
      </c>
      <c r="L45" s="2">
        <f>TREND(Calibration!$A$2:$A$4,Calibration!$D$2:$D$4,G45)</f>
        <v>602.48014054498003</v>
      </c>
    </row>
    <row r="46" spans="1:12" x14ac:dyDescent="0.25">
      <c r="A46">
        <v>220091</v>
      </c>
      <c r="B46">
        <v>14.98400021</v>
      </c>
      <c r="C46">
        <v>0.65069997000000002</v>
      </c>
      <c r="D46">
        <v>580.05297852000001</v>
      </c>
      <c r="E46">
        <v>1.153</v>
      </c>
      <c r="F46">
        <v>9.9000003020963209E+37</v>
      </c>
      <c r="G46">
        <v>1.5677000299999999</v>
      </c>
      <c r="H46">
        <v>9.9000003020963209E+37</v>
      </c>
      <c r="J46" s="2">
        <f>TREND(Calibration!$A$2:$A$4,Calibration!$B$2:$B$4,C46)</f>
        <v>433.01143704151025</v>
      </c>
      <c r="K46" s="2">
        <f>TREND(Calibration!$A$2:$A$4,Calibration!$C$2:$C$4,E46)</f>
        <v>452.20886119363405</v>
      </c>
      <c r="L46" s="2">
        <f>TREND(Calibration!$A$2:$A$4,Calibration!$D$2:$D$4,G46)</f>
        <v>602.23186775782733</v>
      </c>
    </row>
    <row r="47" spans="1:12" x14ac:dyDescent="0.25">
      <c r="A47">
        <v>225089</v>
      </c>
      <c r="B47">
        <v>14.96800041</v>
      </c>
      <c r="C47">
        <v>0.64480000999999998</v>
      </c>
      <c r="D47">
        <v>804.41802978999999</v>
      </c>
      <c r="E47">
        <v>1.14059997</v>
      </c>
      <c r="F47">
        <v>1231.3210449200001</v>
      </c>
      <c r="G47">
        <v>1.5748000099999999</v>
      </c>
      <c r="H47">
        <v>9.9000003020963209E+37</v>
      </c>
      <c r="J47" s="2">
        <f>TREND(Calibration!$A$2:$A$4,Calibration!$B$2:$B$4,C47)</f>
        <v>429.38391689794071</v>
      </c>
      <c r="K47" s="2">
        <f>TREND(Calibration!$A$2:$A$4,Calibration!$C$2:$C$4,E47)</f>
        <v>447.23368083315665</v>
      </c>
      <c r="L47" s="2">
        <f>TREND(Calibration!$A$2:$A$4,Calibration!$D$2:$D$4,G47)</f>
        <v>605.16985206285062</v>
      </c>
    </row>
    <row r="48" spans="1:12" x14ac:dyDescent="0.25">
      <c r="A48">
        <v>230090</v>
      </c>
      <c r="B48">
        <v>15.0170002</v>
      </c>
      <c r="C48">
        <v>0.65130001000000004</v>
      </c>
      <c r="D48">
        <v>166.71299744000001</v>
      </c>
      <c r="E48">
        <v>1.1724000000000001</v>
      </c>
      <c r="F48">
        <v>9.9000003020963209E+37</v>
      </c>
      <c r="G48">
        <v>1.5946999799999999</v>
      </c>
      <c r="H48">
        <v>1163.77697754</v>
      </c>
      <c r="J48" s="2">
        <f>TREND(Calibration!$A$2:$A$4,Calibration!$B$2:$B$4,C48)</f>
        <v>433.38036448965352</v>
      </c>
      <c r="K48" s="2">
        <f>TREND(Calibration!$A$2:$A$4,Calibration!$C$2:$C$4,E48)</f>
        <v>459.99259228083798</v>
      </c>
      <c r="L48" s="2">
        <f>TREND(Calibration!$A$2:$A$4,Calibration!$D$2:$D$4,G48)</f>
        <v>613.40449491120148</v>
      </c>
    </row>
    <row r="49" spans="1:12" x14ac:dyDescent="0.25">
      <c r="A49">
        <v>235089</v>
      </c>
      <c r="B49">
        <v>14.98700047</v>
      </c>
      <c r="C49">
        <v>0.64099996999999997</v>
      </c>
      <c r="D49">
        <v>1364.7569580100001</v>
      </c>
      <c r="E49">
        <v>1.1637999999999999</v>
      </c>
      <c r="F49">
        <v>734.18200683999999</v>
      </c>
      <c r="G49">
        <v>1.57529998</v>
      </c>
      <c r="H49">
        <v>9.9000003020963209E+37</v>
      </c>
      <c r="J49" s="2">
        <f>TREND(Calibration!$A$2:$A$4,Calibration!$B$2:$B$4,C49)</f>
        <v>427.04750755849267</v>
      </c>
      <c r="K49" s="2">
        <f>TREND(Calibration!$A$2:$A$4,Calibration!$C$2:$C$4,E49)</f>
        <v>456.54207231434543</v>
      </c>
      <c r="L49" s="2">
        <f>TREND(Calibration!$A$2:$A$4,Calibration!$D$2:$D$4,G49)</f>
        <v>605.37674053478759</v>
      </c>
    </row>
    <row r="50" spans="1:12" x14ac:dyDescent="0.25">
      <c r="A50">
        <v>240089</v>
      </c>
      <c r="B50">
        <v>15.010000229999999</v>
      </c>
      <c r="C50">
        <v>0.64370000000000005</v>
      </c>
      <c r="D50">
        <v>654.71398925999995</v>
      </c>
      <c r="E50">
        <v>1.1713000499999999</v>
      </c>
      <c r="F50">
        <v>778.63500977000001</v>
      </c>
      <c r="G50">
        <v>1.57369995</v>
      </c>
      <c r="H50">
        <v>9.9000003020963209E+37</v>
      </c>
      <c r="J50" s="2">
        <f>TREND(Calibration!$A$2:$A$4,Calibration!$B$2:$B$4,C50)</f>
        <v>428.70758884942381</v>
      </c>
      <c r="K50" s="2">
        <f>TREND(Calibration!$A$2:$A$4,Calibration!$C$2:$C$4,E50)</f>
        <v>459.55126676489101</v>
      </c>
      <c r="L50" s="2">
        <f>TREND(Calibration!$A$2:$A$4,Calibration!$D$2:$D$4,G50)</f>
        <v>604.71464528556623</v>
      </c>
    </row>
    <row r="51" spans="1:12" x14ac:dyDescent="0.25">
      <c r="A51">
        <v>245090</v>
      </c>
      <c r="B51">
        <v>14.99100018</v>
      </c>
      <c r="C51">
        <v>0.64209998000000001</v>
      </c>
      <c r="D51">
        <v>699.77600098000005</v>
      </c>
      <c r="E51">
        <v>1.1901999700000001</v>
      </c>
      <c r="F51">
        <v>393.41101073999999</v>
      </c>
      <c r="G51">
        <v>1.5748000099999999</v>
      </c>
      <c r="H51">
        <v>9.9000003020963209E+37</v>
      </c>
      <c r="J51" s="2">
        <f>TREND(Calibration!$A$2:$A$4,Calibration!$B$2:$B$4,C51)</f>
        <v>427.72383560700962</v>
      </c>
      <c r="K51" s="2">
        <f>TREND(Calibration!$A$2:$A$4,Calibration!$C$2:$C$4,E51)</f>
        <v>467.13435412827596</v>
      </c>
      <c r="L51" s="2">
        <f>TREND(Calibration!$A$2:$A$4,Calibration!$D$2:$D$4,G51)</f>
        <v>605.16985206285062</v>
      </c>
    </row>
    <row r="52" spans="1:12" x14ac:dyDescent="0.25">
      <c r="A52">
        <v>250089</v>
      </c>
      <c r="B52">
        <v>15.04899979</v>
      </c>
      <c r="C52">
        <v>0.64429997999999999</v>
      </c>
      <c r="D52">
        <v>427.35598755000001</v>
      </c>
      <c r="E52">
        <v>1.2086000400000001</v>
      </c>
      <c r="F52">
        <v>1319.9329834</v>
      </c>
      <c r="G52">
        <v>1.5785000300000001</v>
      </c>
      <c r="H52">
        <v>1025.4909668</v>
      </c>
      <c r="J52" s="2">
        <f>TREND(Calibration!$A$2:$A$4,Calibration!$B$2:$B$4,C52)</f>
        <v>429.07647940728162</v>
      </c>
      <c r="K52" s="2">
        <f>TREND(Calibration!$A$2:$A$4,Calibration!$C$2:$C$4,E52)</f>
        <v>474.51689004918978</v>
      </c>
      <c r="L52" s="2">
        <f>TREND(Calibration!$A$2:$A$4,Calibration!$D$2:$D$4,G52)</f>
        <v>606.70092689521255</v>
      </c>
    </row>
    <row r="53" spans="1:12" x14ac:dyDescent="0.25">
      <c r="A53">
        <v>255090</v>
      </c>
      <c r="B53">
        <v>15.071999549999999</v>
      </c>
      <c r="C53">
        <v>0.64910000999999995</v>
      </c>
      <c r="D53">
        <v>916.82299805000002</v>
      </c>
      <c r="E53">
        <v>1.17400002</v>
      </c>
      <c r="F53">
        <v>924.24499512</v>
      </c>
      <c r="G53">
        <v>1.5893000399999999</v>
      </c>
      <c r="H53">
        <v>1317.6879882799999</v>
      </c>
      <c r="J53" s="2">
        <f>TREND(Calibration!$A$2:$A$4,Calibration!$B$2:$B$4,C53)</f>
        <v>432.02772068938145</v>
      </c>
      <c r="K53" s="2">
        <f>TREND(Calibration!$A$2:$A$4,Calibration!$C$2:$C$4,E53)</f>
        <v>460.63455750837136</v>
      </c>
      <c r="L53" s="2">
        <f>TREND(Calibration!$A$2:$A$4,Calibration!$D$2:$D$4,G53)</f>
        <v>611.16999017061528</v>
      </c>
    </row>
    <row r="54" spans="1:12" x14ac:dyDescent="0.25">
      <c r="A54">
        <v>260090</v>
      </c>
      <c r="B54">
        <v>15.05200005</v>
      </c>
      <c r="C54">
        <v>0.64910000999999995</v>
      </c>
      <c r="D54">
        <v>1129.19104004</v>
      </c>
      <c r="E54">
        <v>1.22969997</v>
      </c>
      <c r="F54">
        <v>860.76000977000001</v>
      </c>
      <c r="G54">
        <v>1.5882999900000001</v>
      </c>
      <c r="H54">
        <v>1279.7120361299999</v>
      </c>
      <c r="J54" s="2">
        <f>TREND(Calibration!$A$2:$A$4,Calibration!$B$2:$B$4,C54)</f>
        <v>432.02772068938145</v>
      </c>
      <c r="K54" s="2">
        <f>TREND(Calibration!$A$2:$A$4,Calibration!$C$2:$C$4,E54)</f>
        <v>482.98267257902614</v>
      </c>
      <c r="L54" s="2">
        <f>TREND(Calibration!$A$2:$A$4,Calibration!$D$2:$D$4,G54)</f>
        <v>610.75616770854663</v>
      </c>
    </row>
    <row r="55" spans="1:12" x14ac:dyDescent="0.25">
      <c r="A55">
        <v>265090</v>
      </c>
      <c r="B55">
        <v>15.02600002</v>
      </c>
      <c r="C55">
        <v>0.65339999999999998</v>
      </c>
      <c r="D55">
        <v>1003.28997803</v>
      </c>
      <c r="E55">
        <v>1.2308000299999999</v>
      </c>
      <c r="F55">
        <v>1078.6970214800001</v>
      </c>
      <c r="G55">
        <v>1.5791000100000001</v>
      </c>
      <c r="H55">
        <v>1320.2700195299999</v>
      </c>
      <c r="J55" s="2">
        <f>TREND(Calibration!$A$2:$A$4,Calibration!$B$2:$B$4,C55)</f>
        <v>434.67151833244134</v>
      </c>
      <c r="K55" s="2">
        <f>TREND(Calibration!$A$2:$A$4,Calibration!$C$2:$C$4,E55)</f>
        <v>483.42404222953076</v>
      </c>
      <c r="L55" s="2">
        <f>TREND(Calibration!$A$2:$A$4,Calibration!$D$2:$D$4,G55)</f>
        <v>606.94919968236513</v>
      </c>
    </row>
    <row r="56" spans="1:12" x14ac:dyDescent="0.25">
      <c r="A56">
        <v>270090</v>
      </c>
      <c r="B56">
        <v>14.980999949999999</v>
      </c>
      <c r="C56">
        <v>0.65130001000000004</v>
      </c>
      <c r="D56">
        <v>966.49700928000004</v>
      </c>
      <c r="E56">
        <v>1.17939997</v>
      </c>
      <c r="F56">
        <v>1147.3409423799999</v>
      </c>
      <c r="G56">
        <v>1.55260003</v>
      </c>
      <c r="H56">
        <v>1348.2139892600001</v>
      </c>
      <c r="J56" s="2">
        <f>TREND(Calibration!$A$2:$A$4,Calibration!$B$2:$B$4,C56)</f>
        <v>433.38036448965352</v>
      </c>
      <c r="K56" s="2">
        <f>TREND(Calibration!$A$2:$A$4,Calibration!$C$2:$C$4,E56)</f>
        <v>462.80114300756446</v>
      </c>
      <c r="L56" s="2">
        <f>TREND(Calibration!$A$2:$A$4,Calibration!$D$2:$D$4,G56)</f>
        <v>595.98346100092783</v>
      </c>
    </row>
    <row r="57" spans="1:12" x14ac:dyDescent="0.25">
      <c r="A57">
        <v>275089</v>
      </c>
      <c r="B57">
        <v>14.91899967</v>
      </c>
      <c r="C57">
        <v>0.65130001000000004</v>
      </c>
      <c r="D57">
        <v>805.04400635000002</v>
      </c>
      <c r="E57">
        <v>1.1772999799999999</v>
      </c>
      <c r="F57">
        <v>9.9000003020963209E+37</v>
      </c>
      <c r="G57">
        <v>1.5471999599999999</v>
      </c>
      <c r="H57">
        <v>9.9000003020963209E+37</v>
      </c>
      <c r="J57" s="2">
        <f>TREND(Calibration!$A$2:$A$4,Calibration!$B$2:$B$4,C57)</f>
        <v>433.38036448965352</v>
      </c>
      <c r="K57" s="2">
        <f>TREND(Calibration!$A$2:$A$4,Calibration!$C$2:$C$4,E57)</f>
        <v>461.95857819076974</v>
      </c>
      <c r="L57" s="2">
        <f>TREND(Calibration!$A$2:$A$4,Calibration!$D$2:$D$4,G57)</f>
        <v>593.74890246611119</v>
      </c>
    </row>
    <row r="58" spans="1:12" x14ac:dyDescent="0.25">
      <c r="A58">
        <v>280089</v>
      </c>
      <c r="B58">
        <v>14.90999985</v>
      </c>
      <c r="C58">
        <v>0.64209998000000001</v>
      </c>
      <c r="D58">
        <v>685.95697021000001</v>
      </c>
      <c r="E58">
        <v>1.14919996</v>
      </c>
      <c r="F58">
        <v>9.9000003020963209E+37</v>
      </c>
      <c r="G58">
        <v>1.5666999800000001</v>
      </c>
      <c r="H58">
        <v>956.99102783000001</v>
      </c>
      <c r="J58" s="2">
        <f>TREND(Calibration!$A$2:$A$4,Calibration!$B$2:$B$4,C58)</f>
        <v>427.72383560700962</v>
      </c>
      <c r="K58" s="2">
        <f>TREND(Calibration!$A$2:$A$4,Calibration!$C$2:$C$4,E58)</f>
        <v>450.68419678741657</v>
      </c>
      <c r="L58" s="2">
        <f>TREND(Calibration!$A$2:$A$4,Calibration!$D$2:$D$4,G58)</f>
        <v>601.81804529575879</v>
      </c>
    </row>
    <row r="59" spans="1:12" x14ac:dyDescent="0.25">
      <c r="A59">
        <v>285090</v>
      </c>
      <c r="B59">
        <v>14.86100006</v>
      </c>
      <c r="C59">
        <v>0.63889998000000003</v>
      </c>
      <c r="D59">
        <v>452.25399779999998</v>
      </c>
      <c r="E59">
        <v>1.13139999</v>
      </c>
      <c r="F59">
        <v>9.9000003020963209E+37</v>
      </c>
      <c r="G59">
        <v>1.5748000099999999</v>
      </c>
      <c r="H59">
        <v>9.9000003020963209E+37</v>
      </c>
      <c r="J59" s="2">
        <f>TREND(Calibration!$A$2:$A$4,Calibration!$B$2:$B$4,C59)</f>
        <v>425.75635371570485</v>
      </c>
      <c r="K59" s="2">
        <f>TREND(Calibration!$A$2:$A$4,Calibration!$C$2:$C$4,E59)</f>
        <v>443.54243493997859</v>
      </c>
      <c r="L59" s="2">
        <f>TREND(Calibration!$A$2:$A$4,Calibration!$D$2:$D$4,G59)</f>
        <v>605.16985206285062</v>
      </c>
    </row>
    <row r="60" spans="1:12" x14ac:dyDescent="0.25">
      <c r="A60">
        <v>290089</v>
      </c>
      <c r="B60">
        <v>14.79599953</v>
      </c>
      <c r="C60">
        <v>0.63559997000000001</v>
      </c>
      <c r="D60">
        <v>693.53698729999996</v>
      </c>
      <c r="E60">
        <v>1.12759995</v>
      </c>
      <c r="F60">
        <v>1064.1280517600001</v>
      </c>
      <c r="G60">
        <v>1.57579994</v>
      </c>
      <c r="H60">
        <v>9.9000003020963209E+37</v>
      </c>
      <c r="J60" s="2">
        <f>TREND(Calibration!$A$2:$A$4,Calibration!$B$2:$B$4,C60)</f>
        <v>423.72738186691589</v>
      </c>
      <c r="K60" s="2">
        <f>TREND(Calibration!$A$2:$A$4,Calibration!$C$2:$C$4,E60)</f>
        <v>442.01777053376117</v>
      </c>
      <c r="L60" s="2">
        <f>TREND(Calibration!$A$2:$A$4,Calibration!$D$2:$D$4,G60)</f>
        <v>605.58362486870681</v>
      </c>
    </row>
    <row r="61" spans="1:12" x14ac:dyDescent="0.25">
      <c r="A61">
        <v>295090</v>
      </c>
      <c r="B61">
        <v>14.777000429999999</v>
      </c>
      <c r="C61">
        <v>0.63829999999999998</v>
      </c>
      <c r="D61">
        <v>69.864997860000003</v>
      </c>
      <c r="E61">
        <v>1.13680005</v>
      </c>
      <c r="F61">
        <v>9.9000003020963209E+37</v>
      </c>
      <c r="G61">
        <v>1.5704</v>
      </c>
      <c r="H61">
        <v>1233.5410156200001</v>
      </c>
      <c r="J61" s="2">
        <f>TREND(Calibration!$A$2:$A$4,Calibration!$B$2:$B$4,C61)</f>
        <v>425.38746315784698</v>
      </c>
      <c r="K61" s="2">
        <f>TREND(Calibration!$A$2:$A$4,Calibration!$C$2:$C$4,E61)</f>
        <v>445.70906457372939</v>
      </c>
      <c r="L61" s="2">
        <f>TREND(Calibration!$A$2:$A$4,Calibration!$D$2:$D$4,G61)</f>
        <v>603.34912012812049</v>
      </c>
    </row>
    <row r="62" spans="1:12" x14ac:dyDescent="0.25">
      <c r="A62">
        <v>300090</v>
      </c>
      <c r="B62">
        <v>14.69200039</v>
      </c>
      <c r="C62">
        <v>0.63450002999999999</v>
      </c>
      <c r="D62">
        <v>1145.90197754</v>
      </c>
      <c r="E62">
        <v>1.1373000099999999</v>
      </c>
      <c r="F62">
        <v>878.24902343999997</v>
      </c>
      <c r="G62">
        <v>1.5704</v>
      </c>
      <c r="H62">
        <v>9.9000003020963209E+37</v>
      </c>
      <c r="J62" s="2">
        <f>TREND(Calibration!$A$2:$A$4,Calibration!$B$2:$B$4,C62)</f>
        <v>423.05109685706532</v>
      </c>
      <c r="K62" s="2">
        <f>TREND(Calibration!$A$2:$A$4,Calibration!$C$2:$C$4,E62)</f>
        <v>445.90966015075821</v>
      </c>
      <c r="L62" s="2">
        <f>TREND(Calibration!$A$2:$A$4,Calibration!$D$2:$D$4,G62)</f>
        <v>603.34912012812049</v>
      </c>
    </row>
    <row r="63" spans="1:12" x14ac:dyDescent="0.25">
      <c r="A63">
        <v>305090</v>
      </c>
      <c r="B63">
        <v>14.66300011</v>
      </c>
      <c r="C63">
        <v>0.63719999999999999</v>
      </c>
      <c r="D63">
        <v>754.93200683999999</v>
      </c>
      <c r="E63">
        <v>1.13680005</v>
      </c>
      <c r="F63">
        <v>808.96502685999997</v>
      </c>
      <c r="G63">
        <v>1.57149994</v>
      </c>
      <c r="H63">
        <v>9.9000003020963209E+37</v>
      </c>
      <c r="J63" s="2">
        <f>TREND(Calibration!$A$2:$A$4,Calibration!$B$2:$B$4,C63)</f>
        <v>424.71114125771101</v>
      </c>
      <c r="K63" s="2">
        <f>TREND(Calibration!$A$2:$A$4,Calibration!$C$2:$C$4,E63)</f>
        <v>445.70906457372939</v>
      </c>
      <c r="L63" s="2">
        <f>TREND(Calibration!$A$2:$A$4,Calibration!$D$2:$D$4,G63)</f>
        <v>603.8042772491923</v>
      </c>
    </row>
    <row r="64" spans="1:12" x14ac:dyDescent="0.25">
      <c r="A64">
        <v>310091</v>
      </c>
      <c r="B64">
        <v>14.666000370000001</v>
      </c>
      <c r="C64">
        <v>0.64370000000000005</v>
      </c>
      <c r="D64">
        <v>-39.712001800000003</v>
      </c>
      <c r="E64">
        <v>1.1454000499999999</v>
      </c>
      <c r="F64">
        <v>9.9000003020963209E+37</v>
      </c>
      <c r="G64">
        <v>1.5687999699999999</v>
      </c>
      <c r="H64">
        <v>1146.5100097699999</v>
      </c>
      <c r="J64" s="2">
        <f>TREND(Calibration!$A$2:$A$4,Calibration!$B$2:$B$4,C64)</f>
        <v>428.70758884942381</v>
      </c>
      <c r="K64" s="2">
        <f>TREND(Calibration!$A$2:$A$4,Calibration!$C$2:$C$4,E64)</f>
        <v>449.15958454022183</v>
      </c>
      <c r="L64" s="2">
        <f>TREND(Calibration!$A$2:$A$4,Calibration!$D$2:$D$4,G64)</f>
        <v>602.68702487889914</v>
      </c>
    </row>
    <row r="65" spans="1:12" x14ac:dyDescent="0.25">
      <c r="A65">
        <v>315091</v>
      </c>
      <c r="B65">
        <v>14.59200001</v>
      </c>
      <c r="C65">
        <v>0.63559997000000001</v>
      </c>
      <c r="D65">
        <v>961.90502930000002</v>
      </c>
      <c r="E65">
        <v>1.1205999900000001</v>
      </c>
      <c r="F65">
        <v>1111.1419677700001</v>
      </c>
      <c r="G65">
        <v>1.5677000299999999</v>
      </c>
      <c r="H65">
        <v>9.9000003020963209E+37</v>
      </c>
      <c r="J65" s="2">
        <f>TREND(Calibration!$A$2:$A$4,Calibration!$B$2:$B$4,C65)</f>
        <v>423.72738186691589</v>
      </c>
      <c r="K65" s="2">
        <f>TREND(Calibration!$A$2:$A$4,Calibration!$C$2:$C$4,E65)</f>
        <v>439.20922381926715</v>
      </c>
      <c r="L65" s="2">
        <f>TREND(Calibration!$A$2:$A$4,Calibration!$D$2:$D$4,G65)</f>
        <v>602.23186775782733</v>
      </c>
    </row>
    <row r="66" spans="1:12" x14ac:dyDescent="0.25">
      <c r="A66">
        <v>320091</v>
      </c>
      <c r="B66">
        <v>14.54899979</v>
      </c>
      <c r="C66">
        <v>0.63510001000000005</v>
      </c>
      <c r="D66">
        <v>751.10998534999999</v>
      </c>
      <c r="E66">
        <v>1.1421999899999999</v>
      </c>
      <c r="F66">
        <v>868.88598633000004</v>
      </c>
      <c r="G66">
        <v>1.56449997</v>
      </c>
      <c r="H66">
        <v>9.9000003020963209E+37</v>
      </c>
      <c r="J66" s="2">
        <f>TREND(Calibration!$A$2:$A$4,Calibration!$B$2:$B$4,C66)</f>
        <v>423.41998741492318</v>
      </c>
      <c r="K66" s="2">
        <f>TREND(Calibration!$A$2:$A$4,Calibration!$C$2:$C$4,E66)</f>
        <v>447.87564606069003</v>
      </c>
      <c r="L66" s="2">
        <f>TREND(Calibration!$A$2:$A$4,Calibration!$D$2:$D$4,G66)</f>
        <v>600.90767725938474</v>
      </c>
    </row>
    <row r="67" spans="1:12" x14ac:dyDescent="0.25">
      <c r="A67">
        <v>325090</v>
      </c>
      <c r="B67">
        <v>14.527000429999999</v>
      </c>
      <c r="C67">
        <v>0.63829999999999998</v>
      </c>
      <c r="D67">
        <v>635.80700683999999</v>
      </c>
      <c r="E67">
        <v>1.13999999</v>
      </c>
      <c r="F67">
        <v>833.41101074000005</v>
      </c>
      <c r="G67">
        <v>1.5704</v>
      </c>
      <c r="H67">
        <v>9.9000003020963209E+37</v>
      </c>
      <c r="J67" s="2">
        <f>TREND(Calibration!$A$2:$A$4,Calibration!$B$2:$B$4,C67)</f>
        <v>425.38746315784698</v>
      </c>
      <c r="K67" s="2">
        <f>TREND(Calibration!$A$2:$A$4,Calibration!$C$2:$C$4,E67)</f>
        <v>446.99295490647103</v>
      </c>
      <c r="L67" s="2">
        <f>TREND(Calibration!$A$2:$A$4,Calibration!$D$2:$D$4,G67)</f>
        <v>603.34912012812049</v>
      </c>
    </row>
    <row r="68" spans="1:12" x14ac:dyDescent="0.25">
      <c r="A68">
        <v>330090</v>
      </c>
      <c r="B68">
        <v>14.458999629999999</v>
      </c>
      <c r="C68">
        <v>0.63889998000000003</v>
      </c>
      <c r="D68">
        <v>933.15502930000002</v>
      </c>
      <c r="E68">
        <v>1.15349996</v>
      </c>
      <c r="F68">
        <v>472.96398926000001</v>
      </c>
      <c r="G68">
        <v>1.5742000300000001</v>
      </c>
      <c r="H68">
        <v>9.9000003020963209E+37</v>
      </c>
      <c r="J68" s="2">
        <f>TREND(Calibration!$A$2:$A$4,Calibration!$B$2:$B$4,C68)</f>
        <v>425.75635371570485</v>
      </c>
      <c r="K68" s="2">
        <f>TREND(Calibration!$A$2:$A$4,Calibration!$C$2:$C$4,E68)</f>
        <v>452.40945677066281</v>
      </c>
      <c r="L68" s="2">
        <f>TREND(Calibration!$A$2:$A$4,Calibration!$D$2:$D$4,G68)</f>
        <v>604.92157927569815</v>
      </c>
    </row>
    <row r="69" spans="1:12" x14ac:dyDescent="0.25">
      <c r="A69">
        <v>335090</v>
      </c>
      <c r="B69">
        <v>14.373999599999999</v>
      </c>
      <c r="C69">
        <v>0.63719999999999999</v>
      </c>
      <c r="D69">
        <v>1152.39001465</v>
      </c>
      <c r="E69">
        <v>1.1599999700000001</v>
      </c>
      <c r="F69">
        <v>550.85400390999996</v>
      </c>
      <c r="G69">
        <v>1.56939995</v>
      </c>
      <c r="H69">
        <v>9.9000003020963209E+37</v>
      </c>
      <c r="J69" s="2">
        <f>TREND(Calibration!$A$2:$A$4,Calibration!$B$2:$B$4,C69)</f>
        <v>424.71114125771101</v>
      </c>
      <c r="K69" s="2">
        <f>TREND(Calibration!$A$2:$A$4,Calibration!$C$2:$C$4,E69)</f>
        <v>455.01741192036059</v>
      </c>
      <c r="L69" s="2">
        <f>TREND(Calibration!$A$2:$A$4,Calibration!$D$2:$D$4,G69)</f>
        <v>602.93529766605184</v>
      </c>
    </row>
    <row r="70" spans="1:12" x14ac:dyDescent="0.25">
      <c r="A70">
        <v>340091</v>
      </c>
      <c r="B70">
        <v>14.27000046</v>
      </c>
      <c r="C70">
        <v>0.64099996999999997</v>
      </c>
      <c r="D70">
        <v>1053.66796875</v>
      </c>
      <c r="E70">
        <v>1.16050005</v>
      </c>
      <c r="F70">
        <v>535.99902343999997</v>
      </c>
      <c r="G70">
        <v>1.56830001</v>
      </c>
      <c r="H70">
        <v>9.9000003020963209E+37</v>
      </c>
      <c r="J70" s="2">
        <f>TREND(Calibration!$A$2:$A$4,Calibration!$B$2:$B$4,C70)</f>
        <v>427.04750755849267</v>
      </c>
      <c r="K70" s="2">
        <f>TREND(Calibration!$A$2:$A$4,Calibration!$C$2:$C$4,E70)</f>
        <v>455.21805564417957</v>
      </c>
      <c r="L70" s="2">
        <f>TREND(Calibration!$A$2:$A$4,Calibration!$D$2:$D$4,G70)</f>
        <v>602.48014054498003</v>
      </c>
    </row>
    <row r="71" spans="1:12" x14ac:dyDescent="0.25">
      <c r="A71">
        <v>345090</v>
      </c>
      <c r="B71">
        <v>14.15999985</v>
      </c>
      <c r="C71">
        <v>0.63510001000000005</v>
      </c>
      <c r="D71">
        <v>1300.7669677700001</v>
      </c>
      <c r="E71">
        <v>1.153</v>
      </c>
      <c r="F71">
        <v>574.04302978999999</v>
      </c>
      <c r="G71">
        <v>1.5687999699999999</v>
      </c>
      <c r="H71">
        <v>1338.14001465</v>
      </c>
      <c r="J71" s="2">
        <f>TREND(Calibration!$A$2:$A$4,Calibration!$B$2:$B$4,C71)</f>
        <v>423.41998741492318</v>
      </c>
      <c r="K71" s="2">
        <f>TREND(Calibration!$A$2:$A$4,Calibration!$C$2:$C$4,E71)</f>
        <v>452.20886119363405</v>
      </c>
      <c r="L71" s="2">
        <f>TREND(Calibration!$A$2:$A$4,Calibration!$D$2:$D$4,G71)</f>
        <v>602.68702487889914</v>
      </c>
    </row>
    <row r="72" spans="1:12" x14ac:dyDescent="0.25">
      <c r="A72">
        <v>350090</v>
      </c>
      <c r="B72">
        <v>14.069000239999999</v>
      </c>
      <c r="C72">
        <v>0.64209998000000001</v>
      </c>
      <c r="D72">
        <v>9.9000003020963209E+37</v>
      </c>
      <c r="E72">
        <v>1.1513999699999999</v>
      </c>
      <c r="F72">
        <v>-57.638000490000003</v>
      </c>
      <c r="G72">
        <v>1.5699000400000001</v>
      </c>
      <c r="H72">
        <v>9.9000003020963209E+37</v>
      </c>
      <c r="J72" s="2">
        <f>TREND(Calibration!$A$2:$A$4,Calibration!$B$2:$B$4,C72)</f>
        <v>427.72383560700962</v>
      </c>
      <c r="K72" s="2">
        <f>TREND(Calibration!$A$2:$A$4,Calibration!$C$2:$C$4,E72)</f>
        <v>451.56689195386809</v>
      </c>
      <c r="L72" s="2">
        <f>TREND(Calibration!$A$2:$A$4,Calibration!$D$2:$D$4,G72)</f>
        <v>603.14223579420138</v>
      </c>
    </row>
    <row r="73" spans="1:12" x14ac:dyDescent="0.25">
      <c r="A73">
        <v>355090</v>
      </c>
      <c r="B73">
        <v>14.114999770000001</v>
      </c>
      <c r="C73">
        <v>0.63779998000000004</v>
      </c>
      <c r="D73">
        <v>568.36999512</v>
      </c>
      <c r="E73">
        <v>1.1595</v>
      </c>
      <c r="F73">
        <v>932.89801024999997</v>
      </c>
      <c r="G73">
        <v>1.57210004</v>
      </c>
      <c r="H73">
        <v>914.03399658000001</v>
      </c>
      <c r="J73" s="2">
        <f>TREND(Calibration!$A$2:$A$4,Calibration!$B$2:$B$4,C73)</f>
        <v>425.08003181556882</v>
      </c>
      <c r="K73" s="2">
        <f>TREND(Calibration!$A$2:$A$4,Calibration!$C$2:$C$4,E73)</f>
        <v>454.81681233109924</v>
      </c>
      <c r="L73" s="2">
        <f>TREND(Calibration!$A$2:$A$4,Calibration!$D$2:$D$4,G73)</f>
        <v>604.05259969255758</v>
      </c>
    </row>
    <row r="74" spans="1:12" x14ac:dyDescent="0.25">
      <c r="A74">
        <v>360090</v>
      </c>
      <c r="B74">
        <v>14.039999959999999</v>
      </c>
      <c r="C74">
        <v>0.64259999999999995</v>
      </c>
      <c r="D74">
        <v>833.55902100000003</v>
      </c>
      <c r="E74">
        <v>1.15349996</v>
      </c>
      <c r="F74">
        <v>694.10998534999999</v>
      </c>
      <c r="G74">
        <v>1.5726000099999999</v>
      </c>
      <c r="H74">
        <v>1302.41503906</v>
      </c>
      <c r="J74" s="2">
        <f>TREND(Calibration!$A$2:$A$4,Calibration!$B$2:$B$4,C74)</f>
        <v>428.03126694928773</v>
      </c>
      <c r="K74" s="2">
        <f>TREND(Calibration!$A$2:$A$4,Calibration!$C$2:$C$4,E74)</f>
        <v>452.40945677066281</v>
      </c>
      <c r="L74" s="2">
        <f>TREND(Calibration!$A$2:$A$4,Calibration!$D$2:$D$4,G74)</f>
        <v>604.25948816449443</v>
      </c>
    </row>
    <row r="75" spans="1:12" x14ac:dyDescent="0.25">
      <c r="A75">
        <v>365090</v>
      </c>
      <c r="B75">
        <v>13.99100018</v>
      </c>
      <c r="C75">
        <v>0.64099996999999997</v>
      </c>
      <c r="D75">
        <v>945.40698241999996</v>
      </c>
      <c r="E75">
        <v>1.13999999</v>
      </c>
      <c r="F75">
        <v>808.30700683999999</v>
      </c>
      <c r="G75">
        <v>1.57149994</v>
      </c>
      <c r="H75">
        <v>9.9000003020963209E+37</v>
      </c>
      <c r="J75" s="2">
        <f>TREND(Calibration!$A$2:$A$4,Calibration!$B$2:$B$4,C75)</f>
        <v>427.04750755849267</v>
      </c>
      <c r="K75" s="2">
        <f>TREND(Calibration!$A$2:$A$4,Calibration!$C$2:$C$4,E75)</f>
        <v>446.99295490647103</v>
      </c>
      <c r="L75" s="2">
        <f>TREND(Calibration!$A$2:$A$4,Calibration!$D$2:$D$4,G75)</f>
        <v>603.8042772491923</v>
      </c>
    </row>
    <row r="76" spans="1:12" x14ac:dyDescent="0.25">
      <c r="A76">
        <v>370091</v>
      </c>
      <c r="B76">
        <v>13.95600033</v>
      </c>
      <c r="C76">
        <v>0.64639997000000005</v>
      </c>
      <c r="D76">
        <v>906.44299316000001</v>
      </c>
      <c r="E76">
        <v>1.1632000199999999</v>
      </c>
      <c r="F76">
        <v>1082.5749511700001</v>
      </c>
      <c r="G76">
        <v>1.5748000099999999</v>
      </c>
      <c r="H76">
        <v>1358.1710205100001</v>
      </c>
      <c r="J76" s="2">
        <f>TREND(Calibration!$A$2:$A$4,Calibration!$B$2:$B$4,C76)</f>
        <v>430.3676332500695</v>
      </c>
      <c r="K76" s="2">
        <f>TREND(Calibration!$A$2:$A$4,Calibration!$C$2:$C$4,E76)</f>
        <v>456.30134638765986</v>
      </c>
      <c r="L76" s="2">
        <f>TREND(Calibration!$A$2:$A$4,Calibration!$D$2:$D$4,G76)</f>
        <v>605.16985206285062</v>
      </c>
    </row>
    <row r="77" spans="1:12" x14ac:dyDescent="0.25">
      <c r="A77">
        <v>375091</v>
      </c>
      <c r="B77">
        <v>13.92300034</v>
      </c>
      <c r="C77">
        <v>0.64480000999999998</v>
      </c>
      <c r="D77">
        <v>772.84100341999999</v>
      </c>
      <c r="E77">
        <v>1.19239998</v>
      </c>
      <c r="F77">
        <v>1019.1950073199999</v>
      </c>
      <c r="G77">
        <v>1.57529998</v>
      </c>
      <c r="H77">
        <v>9.9000003020963209E+37</v>
      </c>
      <c r="J77" s="2">
        <f>TREND(Calibration!$A$2:$A$4,Calibration!$B$2:$B$4,C77)</f>
        <v>429.38391689794071</v>
      </c>
      <c r="K77" s="2">
        <f>TREND(Calibration!$A$2:$A$4,Calibration!$C$2:$C$4,E77)</f>
        <v>468.01704929472749</v>
      </c>
      <c r="L77" s="2">
        <f>TREND(Calibration!$A$2:$A$4,Calibration!$D$2:$D$4,G77)</f>
        <v>605.37674053478759</v>
      </c>
    </row>
    <row r="78" spans="1:12" x14ac:dyDescent="0.25">
      <c r="A78">
        <v>380092</v>
      </c>
      <c r="B78">
        <v>13.946000099999999</v>
      </c>
      <c r="C78">
        <v>0.64700000999999996</v>
      </c>
      <c r="D78">
        <v>308.55599976000002</v>
      </c>
      <c r="E78">
        <v>1.1703000100000001</v>
      </c>
      <c r="F78">
        <v>9.9000003020963209E+37</v>
      </c>
      <c r="G78">
        <v>1.5822999499999999</v>
      </c>
      <c r="H78">
        <v>906.48297118999994</v>
      </c>
      <c r="J78" s="2">
        <f>TREND(Calibration!$A$2:$A$4,Calibration!$B$2:$B$4,C78)</f>
        <v>430.73656069821271</v>
      </c>
      <c r="K78" s="2">
        <f>TREND(Calibration!$A$2:$A$4,Calibration!$C$2:$C$4,E78)</f>
        <v>459.15002746404326</v>
      </c>
      <c r="L78" s="2">
        <f>TREND(Calibration!$A$2:$A$4,Calibration!$D$2:$D$4,G78)</f>
        <v>608.27334052459514</v>
      </c>
    </row>
    <row r="79" spans="1:12" x14ac:dyDescent="0.25">
      <c r="A79">
        <v>385090</v>
      </c>
      <c r="B79">
        <v>13.87800026</v>
      </c>
      <c r="C79">
        <v>0.64370000000000005</v>
      </c>
      <c r="D79">
        <v>293.31600952000002</v>
      </c>
      <c r="E79">
        <v>1.1556999699999999</v>
      </c>
      <c r="F79">
        <v>726.42498779000005</v>
      </c>
      <c r="G79">
        <v>1.5893000399999999</v>
      </c>
      <c r="H79">
        <v>9.9000003020963209E+37</v>
      </c>
      <c r="J79" s="2">
        <f>TREND(Calibration!$A$2:$A$4,Calibration!$B$2:$B$4,C79)</f>
        <v>428.70758884942381</v>
      </c>
      <c r="K79" s="2">
        <f>TREND(Calibration!$A$2:$A$4,Calibration!$C$2:$C$4,E79)</f>
        <v>453.29215193711428</v>
      </c>
      <c r="L79" s="2">
        <f>TREND(Calibration!$A$2:$A$4,Calibration!$D$2:$D$4,G79)</f>
        <v>611.16999017061528</v>
      </c>
    </row>
    <row r="80" spans="1:12" x14ac:dyDescent="0.25">
      <c r="A80">
        <v>390091</v>
      </c>
      <c r="B80">
        <v>13.90100002</v>
      </c>
      <c r="C80">
        <v>0.64480000999999998</v>
      </c>
      <c r="D80">
        <v>239.16400146000001</v>
      </c>
      <c r="E80">
        <v>1.1167999500000001</v>
      </c>
      <c r="F80">
        <v>9.9000003020963209E+37</v>
      </c>
      <c r="G80">
        <v>1.5882999900000001</v>
      </c>
      <c r="H80">
        <v>1090.3780517600001</v>
      </c>
      <c r="J80" s="2">
        <f>TREND(Calibration!$A$2:$A$4,Calibration!$B$2:$B$4,C80)</f>
        <v>429.38391689794071</v>
      </c>
      <c r="K80" s="2">
        <f>TREND(Calibration!$A$2:$A$4,Calibration!$C$2:$C$4,E80)</f>
        <v>437.68455941304973</v>
      </c>
      <c r="L80" s="2">
        <f>TREND(Calibration!$A$2:$A$4,Calibration!$D$2:$D$4,G80)</f>
        <v>610.75616770854663</v>
      </c>
    </row>
    <row r="81" spans="1:12" x14ac:dyDescent="0.25">
      <c r="A81">
        <v>395092</v>
      </c>
      <c r="B81">
        <v>13.81000042</v>
      </c>
      <c r="C81">
        <v>0.64700000999999996</v>
      </c>
      <c r="D81">
        <v>1221.2239990200001</v>
      </c>
      <c r="E81">
        <v>1.1200000000000001</v>
      </c>
      <c r="F81">
        <v>991.41101074000005</v>
      </c>
      <c r="G81">
        <v>1.5893000399999999</v>
      </c>
      <c r="H81">
        <v>9.9000003020963209E+37</v>
      </c>
      <c r="J81" s="2">
        <f>TREND(Calibration!$A$2:$A$4,Calibration!$B$2:$B$4,C81)</f>
        <v>430.73656069821271</v>
      </c>
      <c r="K81" s="2">
        <f>TREND(Calibration!$A$2:$A$4,Calibration!$C$2:$C$4,E81)</f>
        <v>438.96849388034906</v>
      </c>
      <c r="L81" s="2">
        <f>TREND(Calibration!$A$2:$A$4,Calibration!$D$2:$D$4,G81)</f>
        <v>611.16999017061528</v>
      </c>
    </row>
    <row r="82" spans="1:12" x14ac:dyDescent="0.25">
      <c r="A82">
        <v>400091</v>
      </c>
      <c r="B82">
        <v>13.82600021</v>
      </c>
      <c r="C82">
        <v>0.64370000000000005</v>
      </c>
      <c r="D82">
        <v>791.64001465000001</v>
      </c>
      <c r="E82">
        <v>1.1573</v>
      </c>
      <c r="F82">
        <v>806.26300048999997</v>
      </c>
      <c r="G82">
        <v>1.58179998</v>
      </c>
      <c r="H82">
        <v>9.9000003020963209E+37</v>
      </c>
      <c r="J82" s="2">
        <f>TREND(Calibration!$A$2:$A$4,Calibration!$B$2:$B$4,C82)</f>
        <v>428.70758884942381</v>
      </c>
      <c r="K82" s="2">
        <f>TREND(Calibration!$A$2:$A$4,Calibration!$C$2:$C$4,E82)</f>
        <v>453.93412117688024</v>
      </c>
      <c r="L82" s="2">
        <f>TREND(Calibration!$A$2:$A$4,Calibration!$D$2:$D$4,G82)</f>
        <v>608.06645205265829</v>
      </c>
    </row>
    <row r="83" spans="1:12" x14ac:dyDescent="0.25">
      <c r="A83">
        <v>405092</v>
      </c>
      <c r="B83">
        <v>13.82600021</v>
      </c>
      <c r="C83">
        <v>0.65069997000000002</v>
      </c>
      <c r="D83">
        <v>237.81700133999999</v>
      </c>
      <c r="E83">
        <v>1.14699996</v>
      </c>
      <c r="F83">
        <v>9.9000003020963209E+37</v>
      </c>
      <c r="G83">
        <v>1.58070004</v>
      </c>
      <c r="H83">
        <v>9.9000003020963209E+37</v>
      </c>
      <c r="J83" s="2">
        <f>TREND(Calibration!$A$2:$A$4,Calibration!$B$2:$B$4,C83)</f>
        <v>433.01143704151025</v>
      </c>
      <c r="K83" s="2">
        <f>TREND(Calibration!$A$2:$A$4,Calibration!$C$2:$C$4,E83)</f>
        <v>449.80150563319762</v>
      </c>
      <c r="L83" s="2">
        <f>TREND(Calibration!$A$2:$A$4,Calibration!$D$2:$D$4,G83)</f>
        <v>607.61129493158649</v>
      </c>
    </row>
    <row r="84" spans="1:12" x14ac:dyDescent="0.25">
      <c r="A84">
        <v>410092</v>
      </c>
      <c r="B84">
        <v>13.82299995</v>
      </c>
      <c r="C84">
        <v>0.64800000000000002</v>
      </c>
      <c r="D84">
        <v>910.59197998000002</v>
      </c>
      <c r="E84">
        <v>1.13680005</v>
      </c>
      <c r="F84">
        <v>659.34600829999999</v>
      </c>
      <c r="G84">
        <v>1.58609998</v>
      </c>
      <c r="H84">
        <v>9.9000003020963209E+37</v>
      </c>
      <c r="J84" s="2">
        <f>TREND(Calibration!$A$2:$A$4,Calibration!$B$2:$B$4,C84)</f>
        <v>431.35139264086456</v>
      </c>
      <c r="K84" s="2">
        <f>TREND(Calibration!$A$2:$A$4,Calibration!$C$2:$C$4,E84)</f>
        <v>445.70906457372939</v>
      </c>
      <c r="L84" s="2">
        <f>TREND(Calibration!$A$2:$A$4,Calibration!$D$2:$D$4,G84)</f>
        <v>609.84579967217269</v>
      </c>
    </row>
    <row r="85" spans="1:12" x14ac:dyDescent="0.25">
      <c r="A85">
        <v>415091</v>
      </c>
      <c r="B85">
        <v>13.84200001</v>
      </c>
      <c r="C85">
        <v>0.65020001000000005</v>
      </c>
      <c r="D85">
        <v>659.63000488</v>
      </c>
      <c r="E85">
        <v>1.1734999399999999</v>
      </c>
      <c r="F85">
        <v>675.05798340000001</v>
      </c>
      <c r="G85">
        <v>1.5903999799999999</v>
      </c>
      <c r="H85">
        <v>9.9000003020963209E+37</v>
      </c>
      <c r="J85" s="2">
        <f>TREND(Calibration!$A$2:$A$4,Calibration!$B$2:$B$4,C85)</f>
        <v>432.70404258951754</v>
      </c>
      <c r="K85" s="2">
        <f>TREND(Calibration!$A$2:$A$4,Calibration!$C$2:$C$4,E85)</f>
        <v>460.43391378455226</v>
      </c>
      <c r="L85" s="2">
        <f>TREND(Calibration!$A$2:$A$4,Calibration!$D$2:$D$4,G85)</f>
        <v>611.62514729168709</v>
      </c>
    </row>
    <row r="86" spans="1:12" x14ac:dyDescent="0.25">
      <c r="A86">
        <v>420091</v>
      </c>
      <c r="B86">
        <v>13.89099979</v>
      </c>
      <c r="C86">
        <v>0.65509998999999997</v>
      </c>
      <c r="D86">
        <v>950.92498779000005</v>
      </c>
      <c r="E86">
        <v>1.17190003</v>
      </c>
      <c r="F86">
        <v>565.91198729999996</v>
      </c>
      <c r="G86">
        <v>1.59370005</v>
      </c>
      <c r="H86">
        <v>9.9000003020963209E+37</v>
      </c>
      <c r="J86" s="2">
        <f>TREND(Calibration!$A$2:$A$4,Calibration!$B$2:$B$4,C86)</f>
        <v>435.71673693881604</v>
      </c>
      <c r="K86" s="2">
        <f>TREND(Calibration!$A$2:$A$4,Calibration!$C$2:$C$4,E86)</f>
        <v>459.79199269157664</v>
      </c>
      <c r="L86" s="2">
        <f>TREND(Calibration!$A$2:$A$4,Calibration!$D$2:$D$4,G86)</f>
        <v>612.99072210534553</v>
      </c>
    </row>
    <row r="87" spans="1:12" x14ac:dyDescent="0.25">
      <c r="A87">
        <v>425091</v>
      </c>
      <c r="B87">
        <v>13.91300011</v>
      </c>
      <c r="C87">
        <v>0.65339999999999998</v>
      </c>
      <c r="D87">
        <v>761.05102538999995</v>
      </c>
      <c r="E87">
        <v>1.1729999799999999</v>
      </c>
      <c r="F87">
        <v>512.22302246000004</v>
      </c>
      <c r="G87">
        <v>1.59909999</v>
      </c>
      <c r="H87">
        <v>9.9000003020963209E+37</v>
      </c>
      <c r="J87" s="2">
        <f>TREND(Calibration!$A$2:$A$4,Calibration!$B$2:$B$4,C87)</f>
        <v>434.67151833244134</v>
      </c>
      <c r="K87" s="2">
        <f>TREND(Calibration!$A$2:$A$4,Calibration!$C$2:$C$4,E87)</f>
        <v>460.2333182075235</v>
      </c>
      <c r="L87" s="2">
        <f>TREND(Calibration!$A$2:$A$4,Calibration!$D$2:$D$4,G87)</f>
        <v>615.22522684593173</v>
      </c>
    </row>
    <row r="88" spans="1:12" x14ac:dyDescent="0.25">
      <c r="A88">
        <v>430091</v>
      </c>
      <c r="B88">
        <v>13.913999560000001</v>
      </c>
      <c r="C88">
        <v>0.65829998000000001</v>
      </c>
      <c r="D88">
        <v>1285.8840332</v>
      </c>
      <c r="E88">
        <v>1.1713000499999999</v>
      </c>
      <c r="F88">
        <v>-141.29299927</v>
      </c>
      <c r="G88">
        <v>1.60720003</v>
      </c>
      <c r="H88">
        <v>9.9000003020963209E+37</v>
      </c>
      <c r="J88" s="2">
        <f>TREND(Calibration!$A$2:$A$4,Calibration!$B$2:$B$4,C88)</f>
        <v>437.68421268173995</v>
      </c>
      <c r="K88" s="2">
        <f>TREND(Calibration!$A$2:$A$4,Calibration!$C$2:$C$4,E88)</f>
        <v>459.55126676489101</v>
      </c>
      <c r="L88" s="2">
        <f>TREND(Calibration!$A$2:$A$4,Calibration!$D$2:$D$4,G88)</f>
        <v>618.57703775104142</v>
      </c>
    </row>
    <row r="89" spans="1:12" x14ac:dyDescent="0.25">
      <c r="A89">
        <v>435092</v>
      </c>
      <c r="B89">
        <v>13.99100018</v>
      </c>
      <c r="C89">
        <v>0.65289998000000005</v>
      </c>
      <c r="D89">
        <v>946.80401611000002</v>
      </c>
      <c r="E89">
        <v>1.1713000499999999</v>
      </c>
      <c r="F89">
        <v>442.90600585999999</v>
      </c>
      <c r="G89">
        <v>1.5964000199999999</v>
      </c>
      <c r="H89">
        <v>9.9000003020963209E+37</v>
      </c>
      <c r="J89" s="2">
        <f>TREND(Calibration!$A$2:$A$4,Calibration!$B$2:$B$4,C89)</f>
        <v>434.36408699016317</v>
      </c>
      <c r="K89" s="2">
        <f>TREND(Calibration!$A$2:$A$4,Calibration!$C$2:$C$4,E89)</f>
        <v>459.55126676489101</v>
      </c>
      <c r="L89" s="2">
        <f>TREND(Calibration!$A$2:$A$4,Calibration!$D$2:$D$4,G89)</f>
        <v>614.10797447563857</v>
      </c>
    </row>
    <row r="90" spans="1:12" x14ac:dyDescent="0.25">
      <c r="A90">
        <v>440091</v>
      </c>
      <c r="B90">
        <v>14.07900047</v>
      </c>
      <c r="C90">
        <v>0.65939999000000005</v>
      </c>
      <c r="D90">
        <v>661.34899901999995</v>
      </c>
      <c r="E90">
        <v>1.19840002</v>
      </c>
      <c r="F90">
        <v>916.06597899999997</v>
      </c>
      <c r="G90">
        <v>1.5887999500000001</v>
      </c>
      <c r="H90">
        <v>1208.15002441</v>
      </c>
      <c r="J90" s="2">
        <f>TREND(Calibration!$A$2:$A$4,Calibration!$B$2:$B$4,C90)</f>
        <v>438.3605407302569</v>
      </c>
      <c r="K90" s="2">
        <f>TREND(Calibration!$A$2:$A$4,Calibration!$C$2:$C$4,E90)</f>
        <v>470.42440485516391</v>
      </c>
      <c r="L90" s="2">
        <f>TREND(Calibration!$A$2:$A$4,Calibration!$D$2:$D$4,G90)</f>
        <v>610.96305204246585</v>
      </c>
    </row>
    <row r="91" spans="1:12" x14ac:dyDescent="0.25">
      <c r="A91">
        <v>445092</v>
      </c>
      <c r="B91">
        <v>14.13700008</v>
      </c>
      <c r="C91">
        <v>0.65399998000000004</v>
      </c>
      <c r="D91">
        <v>9.9000003020963209E+37</v>
      </c>
      <c r="E91">
        <v>1.1784000400000001</v>
      </c>
      <c r="F91">
        <v>-13.819000239999999</v>
      </c>
      <c r="G91">
        <v>1.5887999500000001</v>
      </c>
      <c r="H91">
        <v>9.9000003020963209E+37</v>
      </c>
      <c r="J91" s="2">
        <f>TREND(Calibration!$A$2:$A$4,Calibration!$B$2:$B$4,C91)</f>
        <v>435.0404088902992</v>
      </c>
      <c r="K91" s="2">
        <f>TREND(Calibration!$A$2:$A$4,Calibration!$C$2:$C$4,E91)</f>
        <v>462.39994784127441</v>
      </c>
      <c r="L91" s="2">
        <f>TREND(Calibration!$A$2:$A$4,Calibration!$D$2:$D$4,G91)</f>
        <v>610.96305204246585</v>
      </c>
    </row>
    <row r="92" spans="1:12" x14ac:dyDescent="0.25">
      <c r="A92">
        <v>450092</v>
      </c>
      <c r="B92">
        <v>14.277000429999999</v>
      </c>
      <c r="C92">
        <v>0.65240001999999997</v>
      </c>
      <c r="D92">
        <v>694.80499268000005</v>
      </c>
      <c r="E92">
        <v>1.14919996</v>
      </c>
      <c r="F92">
        <v>847.38702393000005</v>
      </c>
      <c r="G92">
        <v>1.5942000199999999</v>
      </c>
      <c r="H92">
        <v>805.66497803000004</v>
      </c>
      <c r="J92" s="2">
        <f>TREND(Calibration!$A$2:$A$4,Calibration!$B$2:$B$4,C92)</f>
        <v>434.05669253817041</v>
      </c>
      <c r="K92" s="2">
        <f>TREND(Calibration!$A$2:$A$4,Calibration!$C$2:$C$4,E92)</f>
        <v>450.68419678741657</v>
      </c>
      <c r="L92" s="2">
        <f>TREND(Calibration!$A$2:$A$4,Calibration!$D$2:$D$4,G92)</f>
        <v>613.19761057728238</v>
      </c>
    </row>
    <row r="93" spans="1:12" x14ac:dyDescent="0.25">
      <c r="A93">
        <v>455091</v>
      </c>
      <c r="B93">
        <v>14.37100029</v>
      </c>
      <c r="C93">
        <v>0.65609998000000003</v>
      </c>
      <c r="D93">
        <v>972.86102295000001</v>
      </c>
      <c r="E93">
        <v>1.1848000299999999</v>
      </c>
      <c r="F93">
        <v>714.77502441000001</v>
      </c>
      <c r="G93">
        <v>1.5865999500000001</v>
      </c>
      <c r="H93">
        <v>9.9000003020963209E+37</v>
      </c>
      <c r="J93" s="2">
        <f>TREND(Calibration!$A$2:$A$4,Calibration!$B$2:$B$4,C93)</f>
        <v>436.33156888146794</v>
      </c>
      <c r="K93" s="2">
        <f>TREND(Calibration!$A$2:$A$4,Calibration!$C$2:$C$4,E93)</f>
        <v>464.96777264131526</v>
      </c>
      <c r="L93" s="2">
        <f>TREND(Calibration!$A$2:$A$4,Calibration!$D$2:$D$4,G93)</f>
        <v>610.05268814410965</v>
      </c>
    </row>
    <row r="94" spans="1:12" x14ac:dyDescent="0.25">
      <c r="A94">
        <v>460092</v>
      </c>
      <c r="B94">
        <v>14.47399998</v>
      </c>
      <c r="C94">
        <v>0.65829998000000001</v>
      </c>
      <c r="D94">
        <v>1133.5489502</v>
      </c>
      <c r="E94">
        <v>1.1784000400000001</v>
      </c>
      <c r="F94">
        <v>789.19299316000001</v>
      </c>
      <c r="G94">
        <v>1.5872000500000001</v>
      </c>
      <c r="H94">
        <v>1264.0529785199999</v>
      </c>
      <c r="J94" s="2">
        <f>TREND(Calibration!$A$2:$A$4,Calibration!$B$2:$B$4,C94)</f>
        <v>437.68421268173995</v>
      </c>
      <c r="K94" s="2">
        <f>TREND(Calibration!$A$2:$A$4,Calibration!$C$2:$C$4,E94)</f>
        <v>462.39994784127441</v>
      </c>
      <c r="L94" s="2">
        <f>TREND(Calibration!$A$2:$A$4,Calibration!$D$2:$D$4,G94)</f>
        <v>610.30101058747482</v>
      </c>
    </row>
    <row r="95" spans="1:12" x14ac:dyDescent="0.25">
      <c r="A95">
        <v>465091</v>
      </c>
      <c r="B95">
        <v>14.510999679999999</v>
      </c>
      <c r="C95">
        <v>0.66049999000000004</v>
      </c>
      <c r="D95">
        <v>1001.2089843700001</v>
      </c>
      <c r="E95">
        <v>1.17460001</v>
      </c>
      <c r="F95">
        <v>1002.50701904</v>
      </c>
      <c r="G95">
        <v>1.5882999900000001</v>
      </c>
      <c r="H95">
        <v>9.9000003020963209E+37</v>
      </c>
      <c r="J95" s="2">
        <f>TREND(Calibration!$A$2:$A$4,Calibration!$B$2:$B$4,C95)</f>
        <v>439.03686263039287</v>
      </c>
      <c r="K95" s="2">
        <f>TREND(Calibration!$A$2:$A$4,Calibration!$C$2:$C$4,E95)</f>
        <v>460.87528744728945</v>
      </c>
      <c r="L95" s="2">
        <f>TREND(Calibration!$A$2:$A$4,Calibration!$D$2:$D$4,G95)</f>
        <v>610.75616770854663</v>
      </c>
    </row>
    <row r="96" spans="1:12" x14ac:dyDescent="0.25">
      <c r="A96">
        <v>470091</v>
      </c>
      <c r="B96">
        <v>14.597999570000001</v>
      </c>
      <c r="C96">
        <v>0.65509998999999997</v>
      </c>
      <c r="D96">
        <v>777.28698729999996</v>
      </c>
      <c r="E96">
        <v>1.18429995</v>
      </c>
      <c r="F96">
        <v>9.9000003020963209E+37</v>
      </c>
      <c r="G96">
        <v>1.59200001</v>
      </c>
      <c r="H96">
        <v>1283.6960449200001</v>
      </c>
      <c r="J96" s="2">
        <f>TREND(Calibration!$A$2:$A$4,Calibration!$B$2:$B$4,C96)</f>
        <v>435.71673693881604</v>
      </c>
      <c r="K96" s="2">
        <f>TREND(Calibration!$A$2:$A$4,Calibration!$C$2:$C$4,E96)</f>
        <v>464.76712891749628</v>
      </c>
      <c r="L96" s="2">
        <f>TREND(Calibration!$A$2:$A$4,Calibration!$D$2:$D$4,G96)</f>
        <v>612.28724254090844</v>
      </c>
    </row>
    <row r="97" spans="1:12" x14ac:dyDescent="0.25">
      <c r="A97">
        <v>475091</v>
      </c>
      <c r="B97">
        <v>14.63099957</v>
      </c>
      <c r="C97">
        <v>0.65939999000000005</v>
      </c>
      <c r="D97">
        <v>961.11901854999996</v>
      </c>
      <c r="E97">
        <v>1.1832</v>
      </c>
      <c r="F97">
        <v>1315.7120361299999</v>
      </c>
      <c r="G97">
        <v>1.5946999799999999</v>
      </c>
      <c r="H97">
        <v>9.9000003020963209E+37</v>
      </c>
      <c r="J97" s="2">
        <f>TREND(Calibration!$A$2:$A$4,Calibration!$B$2:$B$4,C97)</f>
        <v>438.3605407302569</v>
      </c>
      <c r="K97" s="2">
        <f>TREND(Calibration!$A$2:$A$4,Calibration!$C$2:$C$4,E97)</f>
        <v>464.32580340154942</v>
      </c>
      <c r="L97" s="2">
        <f>TREND(Calibration!$A$2:$A$4,Calibration!$D$2:$D$4,G97)</f>
        <v>613.40449491120148</v>
      </c>
    </row>
    <row r="98" spans="1:12" x14ac:dyDescent="0.25">
      <c r="A98">
        <v>480091</v>
      </c>
      <c r="B98">
        <v>14.670000079999999</v>
      </c>
      <c r="C98">
        <v>0.66100000999999997</v>
      </c>
      <c r="D98">
        <v>702.00897216999999</v>
      </c>
      <c r="E98">
        <v>1.1940000099999999</v>
      </c>
      <c r="F98">
        <v>9.9000003020963209E+37</v>
      </c>
      <c r="G98">
        <v>1.5995999599999999</v>
      </c>
      <c r="H98">
        <v>9.9000003020963209E+37</v>
      </c>
      <c r="J98" s="2">
        <f>TREND(Calibration!$A$2:$A$4,Calibration!$B$2:$B$4,C98)</f>
        <v>439.34429397267104</v>
      </c>
      <c r="K98" s="2">
        <f>TREND(Calibration!$A$2:$A$4,Calibration!$C$2:$C$4,E98)</f>
        <v>468.65901853449333</v>
      </c>
      <c r="L98" s="2">
        <f>TREND(Calibration!$A$2:$A$4,Calibration!$D$2:$D$4,G98)</f>
        <v>615.43211531786858</v>
      </c>
    </row>
    <row r="99" spans="1:12" x14ac:dyDescent="0.25">
      <c r="A99">
        <v>485092</v>
      </c>
      <c r="B99">
        <v>14.725000380000001</v>
      </c>
      <c r="C99">
        <v>0.65609998000000003</v>
      </c>
      <c r="D99">
        <v>477.31399535999998</v>
      </c>
      <c r="E99">
        <v>1.17460001</v>
      </c>
      <c r="F99">
        <v>9.9000003020963209E+37</v>
      </c>
      <c r="G99">
        <v>1.6050000200000001</v>
      </c>
      <c r="H99">
        <v>1196.64099121</v>
      </c>
      <c r="J99" s="2">
        <f>TREND(Calibration!$A$2:$A$4,Calibration!$B$2:$B$4,C99)</f>
        <v>436.33156888146794</v>
      </c>
      <c r="K99" s="2">
        <f>TREND(Calibration!$A$2:$A$4,Calibration!$C$2:$C$4,E99)</f>
        <v>460.87528744728945</v>
      </c>
      <c r="L99" s="2">
        <f>TREND(Calibration!$A$2:$A$4,Calibration!$D$2:$D$4,G99)</f>
        <v>617.66666971466759</v>
      </c>
    </row>
    <row r="100" spans="1:12" x14ac:dyDescent="0.25">
      <c r="A100">
        <v>490102</v>
      </c>
      <c r="B100">
        <v>14.730999949999999</v>
      </c>
      <c r="C100">
        <v>0.65829998000000001</v>
      </c>
      <c r="D100">
        <v>9.9000003020963209E+37</v>
      </c>
      <c r="E100">
        <v>1.1503000299999999</v>
      </c>
      <c r="F100">
        <v>807.60699463000003</v>
      </c>
      <c r="G100">
        <v>1.6066000499999999</v>
      </c>
      <c r="H100">
        <v>9.9000003020963209E+37</v>
      </c>
      <c r="J100" s="2">
        <f>TREND(Calibration!$A$2:$A$4,Calibration!$B$2:$B$4,C100)</f>
        <v>437.68421268173995</v>
      </c>
      <c r="K100" s="2">
        <f>TREND(Calibration!$A$2:$A$4,Calibration!$C$2:$C$4,E100)</f>
        <v>451.1255704501537</v>
      </c>
      <c r="L100" s="2">
        <f>TREND(Calibration!$A$2:$A$4,Calibration!$D$2:$D$4,G100)</f>
        <v>618.32876496388883</v>
      </c>
    </row>
    <row r="101" spans="1:12" x14ac:dyDescent="0.25">
      <c r="A101">
        <v>495092</v>
      </c>
      <c r="B101">
        <v>14.81200027</v>
      </c>
      <c r="C101">
        <v>0.64910000999999995</v>
      </c>
      <c r="D101">
        <v>670.37701416000004</v>
      </c>
      <c r="E101">
        <v>1.16050005</v>
      </c>
      <c r="F101">
        <v>1200.38793945</v>
      </c>
      <c r="G101">
        <v>1.6099000000000001</v>
      </c>
      <c r="H101">
        <v>1119.0219726600001</v>
      </c>
      <c r="J101" s="2">
        <f>TREND(Calibration!$A$2:$A$4,Calibration!$B$2:$B$4,C101)</f>
        <v>432.02772068938145</v>
      </c>
      <c r="K101" s="2">
        <f>TREND(Calibration!$A$2:$A$4,Calibration!$C$2:$C$4,E101)</f>
        <v>455.21805564417957</v>
      </c>
      <c r="L101" s="2">
        <f>TREND(Calibration!$A$2:$A$4,Calibration!$D$2:$D$4,G101)</f>
        <v>619.69429012133457</v>
      </c>
    </row>
    <row r="102" spans="1:12" x14ac:dyDescent="0.25">
      <c r="A102">
        <v>500092</v>
      </c>
      <c r="B102">
        <v>14.803000450000001</v>
      </c>
      <c r="C102">
        <v>0.65240001999999997</v>
      </c>
      <c r="D102">
        <v>977.17498779000005</v>
      </c>
      <c r="E102">
        <v>1.1611000300000001</v>
      </c>
      <c r="F102">
        <v>453.39999390000003</v>
      </c>
      <c r="G102">
        <v>1.61150002</v>
      </c>
      <c r="H102">
        <v>9.9000003020963209E+37</v>
      </c>
      <c r="J102" s="2">
        <f>TREND(Calibration!$A$2:$A$4,Calibration!$B$2:$B$4,C102)</f>
        <v>434.05669253817041</v>
      </c>
      <c r="K102" s="2">
        <f>TREND(Calibration!$A$2:$A$4,Calibration!$C$2:$C$4,E102)</f>
        <v>455.4587815708652</v>
      </c>
      <c r="L102" s="2">
        <f>TREND(Calibration!$A$2:$A$4,Calibration!$D$2:$D$4,G102)</f>
        <v>620.35638123253818</v>
      </c>
    </row>
    <row r="103" spans="1:12" x14ac:dyDescent="0.25">
      <c r="A103">
        <v>505090</v>
      </c>
      <c r="B103">
        <v>14.8579998</v>
      </c>
      <c r="C103">
        <v>0.65240001999999997</v>
      </c>
      <c r="D103">
        <v>879.97698975000003</v>
      </c>
      <c r="E103">
        <v>1.1848000299999999</v>
      </c>
      <c r="F103">
        <v>566.34002685999997</v>
      </c>
      <c r="G103">
        <v>1.6099000000000001</v>
      </c>
      <c r="H103">
        <v>9.9000003020963209E+37</v>
      </c>
      <c r="J103" s="2">
        <f>TREND(Calibration!$A$2:$A$4,Calibration!$B$2:$B$4,C103)</f>
        <v>434.05669253817041</v>
      </c>
      <c r="K103" s="2">
        <f>TREND(Calibration!$A$2:$A$4,Calibration!$C$2:$C$4,E103)</f>
        <v>464.96777264131526</v>
      </c>
      <c r="L103" s="2">
        <f>TREND(Calibration!$A$2:$A$4,Calibration!$D$2:$D$4,G103)</f>
        <v>619.69429012133457</v>
      </c>
    </row>
    <row r="104" spans="1:12" x14ac:dyDescent="0.25">
      <c r="A104">
        <v>510090</v>
      </c>
      <c r="B104">
        <v>14.902999879999999</v>
      </c>
      <c r="C104">
        <v>0.65880000999999999</v>
      </c>
      <c r="D104">
        <v>195.78100585999999</v>
      </c>
      <c r="E104">
        <v>1.1395000200000001</v>
      </c>
      <c r="F104">
        <v>9.9000003020963209E+37</v>
      </c>
      <c r="G104">
        <v>1.6028000099999999</v>
      </c>
      <c r="H104">
        <v>916.71697998000002</v>
      </c>
      <c r="J104" s="2">
        <f>TREND(Calibration!$A$2:$A$4,Calibration!$B$2:$B$4,C104)</f>
        <v>437.99165017239903</v>
      </c>
      <c r="K104" s="2">
        <f>TREND(Calibration!$A$2:$A$4,Calibration!$C$2:$C$4,E104)</f>
        <v>446.79235531720974</v>
      </c>
      <c r="L104" s="2">
        <f>TREND(Calibration!$A$2:$A$4,Calibration!$D$2:$D$4,G104)</f>
        <v>616.75630167829354</v>
      </c>
    </row>
    <row r="105" spans="1:12" x14ac:dyDescent="0.25">
      <c r="A105">
        <v>515090</v>
      </c>
      <c r="B105">
        <v>14.932000159999999</v>
      </c>
      <c r="C105">
        <v>0.65289998000000005</v>
      </c>
      <c r="D105">
        <v>1338.81604004</v>
      </c>
      <c r="E105">
        <v>1.2178000200000001</v>
      </c>
      <c r="F105">
        <v>642.68499756000006</v>
      </c>
      <c r="G105">
        <v>1.6017999599999999</v>
      </c>
      <c r="H105">
        <v>9.9000003020963209E+37</v>
      </c>
      <c r="J105" s="2">
        <f>TREND(Calibration!$A$2:$A$4,Calibration!$B$2:$B$4,C105)</f>
        <v>434.36408699016317</v>
      </c>
      <c r="K105" s="2">
        <f>TREND(Calibration!$A$2:$A$4,Calibration!$C$2:$C$4,E105)</f>
        <v>478.20813594236785</v>
      </c>
      <c r="L105" s="2">
        <f>TREND(Calibration!$A$2:$A$4,Calibration!$D$2:$D$4,G105)</f>
        <v>616.34247921622477</v>
      </c>
    </row>
    <row r="106" spans="1:12" x14ac:dyDescent="0.25">
      <c r="A106">
        <v>520091</v>
      </c>
      <c r="B106">
        <v>14.94499969</v>
      </c>
      <c r="C106">
        <v>0.65609998000000003</v>
      </c>
      <c r="D106">
        <v>646.03100586000005</v>
      </c>
      <c r="E106">
        <v>1.2129000400000001</v>
      </c>
      <c r="F106">
        <v>770.73199463000003</v>
      </c>
      <c r="G106">
        <v>1.58449996</v>
      </c>
      <c r="H106">
        <v>9.9000003020963209E+37</v>
      </c>
      <c r="J106" s="2">
        <f>TREND(Calibration!$A$2:$A$4,Calibration!$B$2:$B$4,C106)</f>
        <v>436.33156888146794</v>
      </c>
      <c r="K106" s="2">
        <f>TREND(Calibration!$A$2:$A$4,Calibration!$C$2:$C$4,E106)</f>
        <v>476.24215003243603</v>
      </c>
      <c r="L106" s="2">
        <f>TREND(Calibration!$A$2:$A$4,Calibration!$D$2:$D$4,G106)</f>
        <v>609.18370856096908</v>
      </c>
    </row>
    <row r="107" spans="1:12" x14ac:dyDescent="0.25">
      <c r="A107">
        <v>525090</v>
      </c>
      <c r="B107">
        <v>14.93799973</v>
      </c>
      <c r="C107">
        <v>0.65240001999999997</v>
      </c>
      <c r="D107">
        <v>540.46600341999999</v>
      </c>
      <c r="E107">
        <v>1.2021000399999999</v>
      </c>
      <c r="F107">
        <v>743.33502196999996</v>
      </c>
      <c r="G107">
        <v>1.5822999499999999</v>
      </c>
      <c r="H107">
        <v>1337.5899658200001</v>
      </c>
      <c r="J107" s="2">
        <f>TREND(Calibration!$A$2:$A$4,Calibration!$B$2:$B$4,C107)</f>
        <v>434.05669253817041</v>
      </c>
      <c r="K107" s="2">
        <f>TREND(Calibration!$A$2:$A$4,Calibration!$C$2:$C$4,E107)</f>
        <v>471.90893891172448</v>
      </c>
      <c r="L107" s="2">
        <f>TREND(Calibration!$A$2:$A$4,Calibration!$D$2:$D$4,G107)</f>
        <v>608.27334052459514</v>
      </c>
    </row>
    <row r="108" spans="1:12" x14ac:dyDescent="0.25">
      <c r="A108">
        <v>530092</v>
      </c>
      <c r="B108">
        <v>14.916000370000001</v>
      </c>
      <c r="C108">
        <v>0.65130001000000004</v>
      </c>
      <c r="D108">
        <v>668.73797606999995</v>
      </c>
      <c r="E108">
        <v>1.1632000199999999</v>
      </c>
      <c r="F108">
        <v>604.48797606999995</v>
      </c>
      <c r="G108">
        <v>1.5834000100000001</v>
      </c>
      <c r="H108">
        <v>9.9000003020963209E+37</v>
      </c>
      <c r="J108" s="2">
        <f>TREND(Calibration!$A$2:$A$4,Calibration!$B$2:$B$4,C108)</f>
        <v>433.38036448965352</v>
      </c>
      <c r="K108" s="2">
        <f>TREND(Calibration!$A$2:$A$4,Calibration!$C$2:$C$4,E108)</f>
        <v>456.30134638765986</v>
      </c>
      <c r="L108" s="2">
        <f>TREND(Calibration!$A$2:$A$4,Calibration!$D$2:$D$4,G108)</f>
        <v>608.72854730187964</v>
      </c>
    </row>
    <row r="109" spans="1:12" x14ac:dyDescent="0.25">
      <c r="A109">
        <v>535090</v>
      </c>
      <c r="B109">
        <v>14.961000439999999</v>
      </c>
      <c r="C109">
        <v>0.65609998000000003</v>
      </c>
      <c r="D109">
        <v>349.06100464000002</v>
      </c>
      <c r="E109">
        <v>1.1297999599999999</v>
      </c>
      <c r="F109">
        <v>9.9000003020963209E+37</v>
      </c>
      <c r="G109">
        <v>1.58179998</v>
      </c>
      <c r="H109">
        <v>1174.18395996</v>
      </c>
      <c r="J109" s="2">
        <f>TREND(Calibration!$A$2:$A$4,Calibration!$B$2:$B$4,C109)</f>
        <v>436.33156888146794</v>
      </c>
      <c r="K109" s="2">
        <f>TREND(Calibration!$A$2:$A$4,Calibration!$C$2:$C$4,E109)</f>
        <v>442.90046570021264</v>
      </c>
      <c r="L109" s="2">
        <f>TREND(Calibration!$A$2:$A$4,Calibration!$D$2:$D$4,G109)</f>
        <v>608.06645205265829</v>
      </c>
    </row>
    <row r="110" spans="1:12" x14ac:dyDescent="0.25">
      <c r="A110">
        <v>540091</v>
      </c>
      <c r="B110">
        <v>14.95199966</v>
      </c>
      <c r="C110">
        <v>0.65560001000000001</v>
      </c>
      <c r="D110">
        <v>1285.31799316</v>
      </c>
      <c r="E110">
        <v>1.15779996</v>
      </c>
      <c r="F110">
        <v>943.67999268000005</v>
      </c>
      <c r="G110">
        <v>1.59309995</v>
      </c>
      <c r="H110">
        <v>9.9000003020963209E+37</v>
      </c>
      <c r="J110" s="2">
        <f>TREND(Calibration!$A$2:$A$4,Calibration!$B$2:$B$4,C110)</f>
        <v>436.02416828109426</v>
      </c>
      <c r="K110" s="2">
        <f>TREND(Calibration!$A$2:$A$4,Calibration!$C$2:$C$4,E110)</f>
        <v>454.134716753909</v>
      </c>
      <c r="L110" s="2">
        <f>TREND(Calibration!$A$2:$A$4,Calibration!$D$2:$D$4,G110)</f>
        <v>612.74239966198024</v>
      </c>
    </row>
    <row r="111" spans="1:12" x14ac:dyDescent="0.25">
      <c r="A111">
        <v>545090</v>
      </c>
      <c r="B111">
        <v>14.961000439999999</v>
      </c>
      <c r="C111">
        <v>0.65339999999999998</v>
      </c>
      <c r="D111">
        <v>911.39697265999996</v>
      </c>
      <c r="E111">
        <v>1.1503000299999999</v>
      </c>
      <c r="F111">
        <v>766.84100341999999</v>
      </c>
      <c r="G111">
        <v>1.59529996</v>
      </c>
      <c r="H111">
        <v>1362.8270263700001</v>
      </c>
      <c r="J111" s="2">
        <f>TREND(Calibration!$A$2:$A$4,Calibration!$B$2:$B$4,C111)</f>
        <v>434.67151833244134</v>
      </c>
      <c r="K111" s="2">
        <f>TREND(Calibration!$A$2:$A$4,Calibration!$C$2:$C$4,E111)</f>
        <v>451.1255704501537</v>
      </c>
      <c r="L111" s="2">
        <f>TREND(Calibration!$A$2:$A$4,Calibration!$D$2:$D$4,G111)</f>
        <v>613.65276769835418</v>
      </c>
    </row>
    <row r="112" spans="1:12" x14ac:dyDescent="0.25">
      <c r="A112">
        <v>550090</v>
      </c>
      <c r="B112">
        <v>15</v>
      </c>
      <c r="C112">
        <v>0.65939999000000005</v>
      </c>
      <c r="D112">
        <v>1044.8439941399999</v>
      </c>
      <c r="E112">
        <v>1.13189995</v>
      </c>
      <c r="F112">
        <v>766.60101318</v>
      </c>
      <c r="G112">
        <v>1.58449996</v>
      </c>
      <c r="H112">
        <v>9.9000003020963209E+37</v>
      </c>
      <c r="J112" s="2">
        <f>TREND(Calibration!$A$2:$A$4,Calibration!$B$2:$B$4,C112)</f>
        <v>438.3605407302569</v>
      </c>
      <c r="K112" s="2">
        <f>TREND(Calibration!$A$2:$A$4,Calibration!$C$2:$C$4,E112)</f>
        <v>443.74303051700736</v>
      </c>
      <c r="L112" s="2">
        <f>TREND(Calibration!$A$2:$A$4,Calibration!$D$2:$D$4,G112)</f>
        <v>609.18370856096908</v>
      </c>
    </row>
    <row r="113" spans="1:12" x14ac:dyDescent="0.25">
      <c r="A113">
        <v>555090</v>
      </c>
      <c r="B113">
        <v>15.02600002</v>
      </c>
      <c r="C113">
        <v>0.65179997999999995</v>
      </c>
      <c r="D113">
        <v>1113.3370361299999</v>
      </c>
      <c r="E113">
        <v>1.1195000399999999</v>
      </c>
      <c r="F113">
        <v>1358.85095215</v>
      </c>
      <c r="G113">
        <v>1.5850000399999999</v>
      </c>
      <c r="H113">
        <v>1331.77502441</v>
      </c>
      <c r="J113" s="2">
        <f>TREND(Calibration!$A$2:$A$4,Calibration!$B$2:$B$4,C113)</f>
        <v>433.68776509002709</v>
      </c>
      <c r="K113" s="2">
        <f>TREND(Calibration!$A$2:$A$4,Calibration!$C$2:$C$4,E113)</f>
        <v>438.76789830332018</v>
      </c>
      <c r="L113" s="2">
        <f>TREND(Calibration!$A$2:$A$4,Calibration!$D$2:$D$4,G113)</f>
        <v>609.39064255110088</v>
      </c>
    </row>
    <row r="114" spans="1:12" x14ac:dyDescent="0.25">
      <c r="A114">
        <v>560090</v>
      </c>
      <c r="B114">
        <v>14.99400043</v>
      </c>
      <c r="C114">
        <v>0.65289998000000005</v>
      </c>
      <c r="D114">
        <v>946.34899901999995</v>
      </c>
      <c r="E114">
        <v>1.15779996</v>
      </c>
      <c r="F114">
        <v>871.04498291000004</v>
      </c>
      <c r="G114">
        <v>1.58449996</v>
      </c>
      <c r="H114">
        <v>9.9000003020963209E+37</v>
      </c>
      <c r="J114" s="2">
        <f>TREND(Calibration!$A$2:$A$4,Calibration!$B$2:$B$4,C114)</f>
        <v>434.36408699016317</v>
      </c>
      <c r="K114" s="2">
        <f>TREND(Calibration!$A$2:$A$4,Calibration!$C$2:$C$4,E114)</f>
        <v>454.134716753909</v>
      </c>
      <c r="L114" s="2">
        <f>TREND(Calibration!$A$2:$A$4,Calibration!$D$2:$D$4,G114)</f>
        <v>609.18370856096908</v>
      </c>
    </row>
    <row r="115" spans="1:12" x14ac:dyDescent="0.25">
      <c r="A115">
        <v>565090</v>
      </c>
      <c r="B115">
        <v>14.97099972</v>
      </c>
      <c r="C115">
        <v>0.65069997000000002</v>
      </c>
      <c r="D115">
        <v>793.81298828000001</v>
      </c>
      <c r="E115">
        <v>1.1648999499999999</v>
      </c>
      <c r="F115">
        <v>895.72497558999999</v>
      </c>
      <c r="G115">
        <v>1.5903999799999999</v>
      </c>
      <c r="H115">
        <v>9.9000003020963209E+37</v>
      </c>
      <c r="J115" s="2">
        <f>TREND(Calibration!$A$2:$A$4,Calibration!$B$2:$B$4,C115)</f>
        <v>433.01143704151025</v>
      </c>
      <c r="K115" s="2">
        <f>TREND(Calibration!$A$2:$A$4,Calibration!$C$2:$C$4,E115)</f>
        <v>456.98339783029235</v>
      </c>
      <c r="L115" s="2">
        <f>TREND(Calibration!$A$2:$A$4,Calibration!$D$2:$D$4,G115)</f>
        <v>611.62514729168709</v>
      </c>
    </row>
    <row r="116" spans="1:12" x14ac:dyDescent="0.25">
      <c r="A116">
        <v>570090</v>
      </c>
      <c r="B116">
        <v>14.899999619999999</v>
      </c>
      <c r="C116">
        <v>0.64590000999999997</v>
      </c>
      <c r="D116">
        <v>593.71997069999998</v>
      </c>
      <c r="E116">
        <v>1.15779996</v>
      </c>
      <c r="F116">
        <v>1049.97595215</v>
      </c>
      <c r="G116">
        <v>1.59309995</v>
      </c>
      <c r="H116">
        <v>9.9000003020963209E+37</v>
      </c>
      <c r="J116" s="2">
        <f>TREND(Calibration!$A$2:$A$4,Calibration!$B$2:$B$4,C116)</f>
        <v>430.06023879807668</v>
      </c>
      <c r="K116" s="2">
        <f>TREND(Calibration!$A$2:$A$4,Calibration!$C$2:$C$4,E116)</f>
        <v>454.134716753909</v>
      </c>
      <c r="L116" s="2">
        <f>TREND(Calibration!$A$2:$A$4,Calibration!$D$2:$D$4,G116)</f>
        <v>612.74239966198024</v>
      </c>
    </row>
    <row r="117" spans="1:12" x14ac:dyDescent="0.25">
      <c r="A117">
        <v>575091</v>
      </c>
      <c r="B117">
        <v>14.8579998</v>
      </c>
      <c r="C117">
        <v>0.65020001000000005</v>
      </c>
      <c r="D117">
        <v>95.291000370000006</v>
      </c>
      <c r="E117">
        <v>1.1680999999999999</v>
      </c>
      <c r="F117">
        <v>9.9000003020963209E+37</v>
      </c>
      <c r="G117">
        <v>1.59309995</v>
      </c>
      <c r="H117">
        <v>980.21600341999999</v>
      </c>
      <c r="J117" s="2">
        <f>TREND(Calibration!$A$2:$A$4,Calibration!$B$2:$B$4,C117)</f>
        <v>432.70404258951754</v>
      </c>
      <c r="K117" s="2">
        <f>TREND(Calibration!$A$2:$A$4,Calibration!$C$2:$C$4,E117)</f>
        <v>458.26733229759168</v>
      </c>
      <c r="L117" s="2">
        <f>TREND(Calibration!$A$2:$A$4,Calibration!$D$2:$D$4,G117)</f>
        <v>612.74239966198024</v>
      </c>
    </row>
    <row r="118" spans="1:12" x14ac:dyDescent="0.25">
      <c r="A118">
        <v>580090</v>
      </c>
      <c r="B118">
        <v>14.77900028</v>
      </c>
      <c r="C118">
        <v>0.64160001</v>
      </c>
      <c r="D118">
        <v>666.34002685999997</v>
      </c>
      <c r="E118">
        <v>1.1680999999999999</v>
      </c>
      <c r="F118">
        <v>9.9000003020963209E+37</v>
      </c>
      <c r="G118">
        <v>1.58070004</v>
      </c>
      <c r="H118">
        <v>1206.6180419899999</v>
      </c>
      <c r="J118" s="2">
        <f>TREND(Calibration!$A$2:$A$4,Calibration!$B$2:$B$4,C118)</f>
        <v>427.41643500663594</v>
      </c>
      <c r="K118" s="2">
        <f>TREND(Calibration!$A$2:$A$4,Calibration!$C$2:$C$4,E118)</f>
        <v>458.26733229759168</v>
      </c>
      <c r="L118" s="2">
        <f>TREND(Calibration!$A$2:$A$4,Calibration!$D$2:$D$4,G118)</f>
        <v>607.61129493158649</v>
      </c>
    </row>
    <row r="119" spans="1:12" x14ac:dyDescent="0.25">
      <c r="A119">
        <v>585090</v>
      </c>
      <c r="B119">
        <v>14.69200039</v>
      </c>
      <c r="C119">
        <v>0.64370000000000005</v>
      </c>
      <c r="D119">
        <v>1327.4720459</v>
      </c>
      <c r="E119">
        <v>1.17460001</v>
      </c>
      <c r="F119">
        <v>1202.9499511700001</v>
      </c>
      <c r="G119">
        <v>1.5811999999999999</v>
      </c>
      <c r="H119">
        <v>9.9000003020963209E+37</v>
      </c>
      <c r="J119" s="2">
        <f>TREND(Calibration!$A$2:$A$4,Calibration!$B$2:$B$4,C119)</f>
        <v>428.70758884942381</v>
      </c>
      <c r="K119" s="2">
        <f>TREND(Calibration!$A$2:$A$4,Calibration!$C$2:$C$4,E119)</f>
        <v>460.87528744728945</v>
      </c>
      <c r="L119" s="2">
        <f>TREND(Calibration!$A$2:$A$4,Calibration!$D$2:$D$4,G119)</f>
        <v>607.81817926550559</v>
      </c>
    </row>
    <row r="120" spans="1:12" x14ac:dyDescent="0.25">
      <c r="A120">
        <v>590091</v>
      </c>
      <c r="B120">
        <v>14.623999599999999</v>
      </c>
      <c r="C120">
        <v>0.64590000999999997</v>
      </c>
      <c r="D120">
        <v>498.50399779999998</v>
      </c>
      <c r="E120">
        <v>1.18210006</v>
      </c>
      <c r="F120">
        <v>1337.2419433600001</v>
      </c>
      <c r="G120">
        <v>1.5850000399999999</v>
      </c>
      <c r="H120">
        <v>9.9000003020963209E+37</v>
      </c>
      <c r="J120" s="2">
        <f>TREND(Calibration!$A$2:$A$4,Calibration!$B$2:$B$4,C120)</f>
        <v>430.06023879807668</v>
      </c>
      <c r="K120" s="2">
        <f>TREND(Calibration!$A$2:$A$4,Calibration!$C$2:$C$4,E120)</f>
        <v>463.88448189783503</v>
      </c>
      <c r="L120" s="2">
        <f>TREND(Calibration!$A$2:$A$4,Calibration!$D$2:$D$4,G120)</f>
        <v>609.39064255110088</v>
      </c>
    </row>
    <row r="121" spans="1:12" x14ac:dyDescent="0.25">
      <c r="A121">
        <v>595091</v>
      </c>
      <c r="B121">
        <v>14.58199978</v>
      </c>
      <c r="C121">
        <v>0.65339999999999998</v>
      </c>
      <c r="D121">
        <v>166.29400634999999</v>
      </c>
      <c r="E121">
        <v>1.18649995</v>
      </c>
      <c r="F121">
        <v>9.9000003020963209E+37</v>
      </c>
      <c r="G121">
        <v>1.58389997</v>
      </c>
      <c r="H121">
        <v>9.9000003020963209E+37</v>
      </c>
      <c r="J121" s="2">
        <f>TREND(Calibration!$A$2:$A$4,Calibration!$B$2:$B$4,C121)</f>
        <v>434.67151833244134</v>
      </c>
      <c r="K121" s="2">
        <f>TREND(Calibration!$A$2:$A$4,Calibration!$C$2:$C$4,E121)</f>
        <v>465.64982007171528</v>
      </c>
      <c r="L121" s="2">
        <f>TREND(Calibration!$A$2:$A$4,Calibration!$D$2:$D$4,G121)</f>
        <v>608.93543163579875</v>
      </c>
    </row>
    <row r="122" spans="1:12" x14ac:dyDescent="0.25">
      <c r="A122">
        <v>600093</v>
      </c>
      <c r="B122">
        <v>14.588000299999999</v>
      </c>
      <c r="C122">
        <v>0.64590000999999997</v>
      </c>
      <c r="D122">
        <v>179.83000182999999</v>
      </c>
      <c r="E122">
        <v>1.2043000500000001</v>
      </c>
      <c r="F122">
        <v>9.9000003020963209E+37</v>
      </c>
      <c r="G122">
        <v>1.5811999999999999</v>
      </c>
      <c r="H122">
        <v>9.9000003020963209E+37</v>
      </c>
      <c r="J122" s="2">
        <f>TREND(Calibration!$A$2:$A$4,Calibration!$B$2:$B$4,C122)</f>
        <v>430.06023879807668</v>
      </c>
      <c r="K122" s="2">
        <f>TREND(Calibration!$A$2:$A$4,Calibration!$C$2:$C$4,E122)</f>
        <v>472.79163407817606</v>
      </c>
      <c r="L122" s="2">
        <f>TREND(Calibration!$A$2:$A$4,Calibration!$D$2:$D$4,G122)</f>
        <v>607.81817926550559</v>
      </c>
    </row>
    <row r="123" spans="1:12" x14ac:dyDescent="0.25">
      <c r="A123">
        <v>605092</v>
      </c>
      <c r="B123">
        <v>14.51399994</v>
      </c>
      <c r="C123">
        <v>0.64370000000000005</v>
      </c>
      <c r="D123">
        <v>685.79901123000002</v>
      </c>
      <c r="E123">
        <v>1.14810002</v>
      </c>
      <c r="F123">
        <v>9.9000003020963209E+37</v>
      </c>
      <c r="G123">
        <v>1.5822999499999999</v>
      </c>
      <c r="H123">
        <v>9.9000003020963209E+37</v>
      </c>
      <c r="J123" s="2">
        <f>TREND(Calibration!$A$2:$A$4,Calibration!$B$2:$B$4,C123)</f>
        <v>428.70758884942381</v>
      </c>
      <c r="K123" s="2">
        <f>TREND(Calibration!$A$2:$A$4,Calibration!$C$2:$C$4,E123)</f>
        <v>450.24287528370218</v>
      </c>
      <c r="L123" s="2">
        <f>TREND(Calibration!$A$2:$A$4,Calibration!$D$2:$D$4,G123)</f>
        <v>608.27334052459514</v>
      </c>
    </row>
    <row r="124" spans="1:12" x14ac:dyDescent="0.25">
      <c r="A124">
        <v>610091</v>
      </c>
      <c r="B124">
        <v>14.449000359999999</v>
      </c>
      <c r="C124">
        <v>0.64370000000000005</v>
      </c>
      <c r="D124">
        <v>381.29098511000001</v>
      </c>
      <c r="E124">
        <v>1.18110001</v>
      </c>
      <c r="F124">
        <v>1202.9439697299999</v>
      </c>
      <c r="G124">
        <v>1.5779999499999999</v>
      </c>
      <c r="H124">
        <v>1343.5560302700001</v>
      </c>
      <c r="J124" s="2">
        <f>TREND(Calibration!$A$2:$A$4,Calibration!$B$2:$B$4,C124)</f>
        <v>428.70758884942381</v>
      </c>
      <c r="K124" s="2">
        <f>TREND(Calibration!$A$2:$A$4,Calibration!$C$2:$C$4,E124)</f>
        <v>463.4832385847547</v>
      </c>
      <c r="L124" s="2">
        <f>TREND(Calibration!$A$2:$A$4,Calibration!$D$2:$D$4,G124)</f>
        <v>606.49399290508063</v>
      </c>
    </row>
    <row r="125" spans="1:12" x14ac:dyDescent="0.25">
      <c r="A125">
        <v>615091</v>
      </c>
      <c r="B125">
        <v>14.397000309999999</v>
      </c>
      <c r="C125">
        <v>0.64209998000000001</v>
      </c>
      <c r="D125">
        <v>314.18099976000002</v>
      </c>
      <c r="E125">
        <v>1.1784000400000001</v>
      </c>
      <c r="F125">
        <v>1217.8580322299999</v>
      </c>
      <c r="G125">
        <v>1.5769000099999999</v>
      </c>
      <c r="H125">
        <v>9.9000003020963209E+37</v>
      </c>
      <c r="J125" s="2">
        <f>TREND(Calibration!$A$2:$A$4,Calibration!$B$2:$B$4,C125)</f>
        <v>427.72383560700962</v>
      </c>
      <c r="K125" s="2">
        <f>TREND(Calibration!$A$2:$A$4,Calibration!$C$2:$C$4,E125)</f>
        <v>462.39994784127441</v>
      </c>
      <c r="L125" s="2">
        <f>TREND(Calibration!$A$2:$A$4,Calibration!$D$2:$D$4,G125)</f>
        <v>606.03883578400882</v>
      </c>
    </row>
    <row r="126" spans="1:12" x14ac:dyDescent="0.25">
      <c r="A126">
        <v>620092</v>
      </c>
      <c r="B126">
        <v>14.373999599999999</v>
      </c>
      <c r="C126">
        <v>0.64529996999999995</v>
      </c>
      <c r="D126">
        <v>39.215000150000002</v>
      </c>
      <c r="E126">
        <v>1.1897000099999999</v>
      </c>
      <c r="F126">
        <v>9.9000003020963209E+37</v>
      </c>
      <c r="G126">
        <v>1.57640004</v>
      </c>
      <c r="H126">
        <v>846.19299316000001</v>
      </c>
      <c r="J126" s="2">
        <f>TREND(Calibration!$A$2:$A$4,Calibration!$B$2:$B$4,C126)</f>
        <v>429.69131134993341</v>
      </c>
      <c r="K126" s="2">
        <f>TREND(Calibration!$A$2:$A$4,Calibration!$C$2:$C$4,E126)</f>
        <v>466.93375855124714</v>
      </c>
      <c r="L126" s="2">
        <f>TREND(Calibration!$A$2:$A$4,Calibration!$D$2:$D$4,G126)</f>
        <v>605.83194731207197</v>
      </c>
    </row>
    <row r="127" spans="1:12" x14ac:dyDescent="0.25">
      <c r="A127">
        <v>625092</v>
      </c>
      <c r="B127">
        <v>14.274000170000001</v>
      </c>
      <c r="C127">
        <v>0.65130001000000004</v>
      </c>
      <c r="D127">
        <v>731.23101807</v>
      </c>
      <c r="E127">
        <v>1.17939997</v>
      </c>
      <c r="F127">
        <v>9.9000003020963209E+37</v>
      </c>
      <c r="G127">
        <v>1.58449996</v>
      </c>
      <c r="H127">
        <v>1240.7280273399999</v>
      </c>
      <c r="J127" s="2">
        <f>TREND(Calibration!$A$2:$A$4,Calibration!$B$2:$B$4,C127)</f>
        <v>433.38036448965352</v>
      </c>
      <c r="K127" s="2">
        <f>TREND(Calibration!$A$2:$A$4,Calibration!$C$2:$C$4,E127)</f>
        <v>462.80114300756446</v>
      </c>
      <c r="L127" s="2">
        <f>TREND(Calibration!$A$2:$A$4,Calibration!$D$2:$D$4,G127)</f>
        <v>609.18370856096908</v>
      </c>
    </row>
    <row r="128" spans="1:12" x14ac:dyDescent="0.25">
      <c r="A128">
        <v>630091</v>
      </c>
      <c r="B128">
        <v>14.18000031</v>
      </c>
      <c r="C128">
        <v>0.64529996999999995</v>
      </c>
      <c r="D128">
        <v>980.63000488</v>
      </c>
      <c r="E128">
        <v>1.1691999399999999</v>
      </c>
      <c r="F128">
        <v>1037.3430175799999</v>
      </c>
      <c r="G128">
        <v>1.5829000499999999</v>
      </c>
      <c r="H128">
        <v>9.9000003020963209E+37</v>
      </c>
      <c r="J128" s="2">
        <f>TREND(Calibration!$A$2:$A$4,Calibration!$B$2:$B$4,C128)</f>
        <v>429.69131134993341</v>
      </c>
      <c r="K128" s="2">
        <f>TREND(Calibration!$A$2:$A$4,Calibration!$C$2:$C$4,E128)</f>
        <v>458.70865380130607</v>
      </c>
      <c r="L128" s="2">
        <f>TREND(Calibration!$A$2:$A$4,Calibration!$D$2:$D$4,G128)</f>
        <v>608.52166296796031</v>
      </c>
    </row>
    <row r="129" spans="1:12" x14ac:dyDescent="0.25">
      <c r="A129">
        <v>635092</v>
      </c>
      <c r="B129">
        <v>14.18000031</v>
      </c>
      <c r="C129">
        <v>0.64969999</v>
      </c>
      <c r="D129">
        <v>155.36999512</v>
      </c>
      <c r="E129">
        <v>1.17620003</v>
      </c>
      <c r="F129">
        <v>9.9000003020963209E+37</v>
      </c>
      <c r="G129">
        <v>1.5865999500000001</v>
      </c>
      <c r="H129">
        <v>1003.66497803</v>
      </c>
      <c r="J129" s="2">
        <f>TREND(Calibration!$A$2:$A$4,Calibration!$B$2:$B$4,C129)</f>
        <v>432.39661124723932</v>
      </c>
      <c r="K129" s="2">
        <f>TREND(Calibration!$A$2:$A$4,Calibration!$C$2:$C$4,E129)</f>
        <v>461.51725267482283</v>
      </c>
      <c r="L129" s="2">
        <f>TREND(Calibration!$A$2:$A$4,Calibration!$D$2:$D$4,G129)</f>
        <v>610.05268814410965</v>
      </c>
    </row>
    <row r="130" spans="1:12" x14ac:dyDescent="0.25">
      <c r="A130">
        <v>640091</v>
      </c>
      <c r="B130">
        <v>14.09200001</v>
      </c>
      <c r="C130">
        <v>0.65020001000000005</v>
      </c>
      <c r="D130">
        <v>650.17401123000002</v>
      </c>
      <c r="E130">
        <v>1.1550999900000001</v>
      </c>
      <c r="F130">
        <v>9.9000003020963209E+37</v>
      </c>
      <c r="G130">
        <v>1.5882999900000001</v>
      </c>
      <c r="H130">
        <v>1188.6330566399999</v>
      </c>
      <c r="J130" s="2">
        <f>TREND(Calibration!$A$2:$A$4,Calibration!$B$2:$B$4,C130)</f>
        <v>432.70404258951754</v>
      </c>
      <c r="K130" s="2">
        <f>TREND(Calibration!$A$2:$A$4,Calibration!$C$2:$C$4,E130)</f>
        <v>453.05142601042877</v>
      </c>
      <c r="L130" s="2">
        <f>TREND(Calibration!$A$2:$A$4,Calibration!$D$2:$D$4,G130)</f>
        <v>610.75616770854663</v>
      </c>
    </row>
    <row r="131" spans="1:12" x14ac:dyDescent="0.25">
      <c r="A131">
        <v>645091</v>
      </c>
      <c r="B131">
        <v>14.08199978</v>
      </c>
      <c r="C131">
        <v>0.64370000000000005</v>
      </c>
      <c r="D131">
        <v>913.81500243999994</v>
      </c>
      <c r="E131">
        <v>1.1556999699999999</v>
      </c>
      <c r="F131">
        <v>1276.7590332</v>
      </c>
      <c r="G131">
        <v>1.5872000500000001</v>
      </c>
      <c r="H131">
        <v>9.9000003020963209E+37</v>
      </c>
      <c r="J131" s="2">
        <f>TREND(Calibration!$A$2:$A$4,Calibration!$B$2:$B$4,C131)</f>
        <v>428.70758884942381</v>
      </c>
      <c r="K131" s="2">
        <f>TREND(Calibration!$A$2:$A$4,Calibration!$C$2:$C$4,E131)</f>
        <v>453.29215193711428</v>
      </c>
      <c r="L131" s="2">
        <f>TREND(Calibration!$A$2:$A$4,Calibration!$D$2:$D$4,G131)</f>
        <v>610.30101058747482</v>
      </c>
    </row>
    <row r="132" spans="1:12" x14ac:dyDescent="0.25">
      <c r="A132">
        <v>650091</v>
      </c>
      <c r="B132">
        <v>14.04699993</v>
      </c>
      <c r="C132">
        <v>0.64319998</v>
      </c>
      <c r="D132">
        <v>220.35600281000001</v>
      </c>
      <c r="E132">
        <v>1.15409994</v>
      </c>
      <c r="F132">
        <v>9.9000003020963209E+37</v>
      </c>
      <c r="G132">
        <v>1.5887999500000001</v>
      </c>
      <c r="H132">
        <v>9.9000003020963209E+37</v>
      </c>
      <c r="J132" s="2">
        <f>TREND(Calibration!$A$2:$A$4,Calibration!$B$2:$B$4,C132)</f>
        <v>428.40015750714559</v>
      </c>
      <c r="K132" s="2">
        <f>TREND(Calibration!$A$2:$A$4,Calibration!$C$2:$C$4,E132)</f>
        <v>452.65018269734844</v>
      </c>
      <c r="L132" s="2">
        <f>TREND(Calibration!$A$2:$A$4,Calibration!$D$2:$D$4,G132)</f>
        <v>610.96305204246585</v>
      </c>
    </row>
    <row r="133" spans="1:12" x14ac:dyDescent="0.25">
      <c r="A133">
        <v>655091</v>
      </c>
      <c r="B133">
        <v>14.02999973</v>
      </c>
      <c r="C133">
        <v>0.64800000000000002</v>
      </c>
      <c r="D133">
        <v>373.56698607999999</v>
      </c>
      <c r="E133">
        <v>1.1568000300000001</v>
      </c>
      <c r="F133">
        <v>9.9000003020963209E+37</v>
      </c>
      <c r="G133">
        <v>1.58389997</v>
      </c>
      <c r="H133">
        <v>9.9000003020963209E+37</v>
      </c>
      <c r="J133" s="2">
        <f>TREND(Calibration!$A$2:$A$4,Calibration!$B$2:$B$4,C133)</f>
        <v>431.35139264086456</v>
      </c>
      <c r="K133" s="2">
        <f>TREND(Calibration!$A$2:$A$4,Calibration!$C$2:$C$4,E133)</f>
        <v>453.73352158761901</v>
      </c>
      <c r="L133" s="2">
        <f>TREND(Calibration!$A$2:$A$4,Calibration!$D$2:$D$4,G133)</f>
        <v>608.93543163579875</v>
      </c>
    </row>
    <row r="134" spans="1:12" x14ac:dyDescent="0.25">
      <c r="A134">
        <v>660091</v>
      </c>
      <c r="B134">
        <v>14.001000400000001</v>
      </c>
      <c r="C134">
        <v>0.64429997999999999</v>
      </c>
      <c r="D134">
        <v>640.88500977000001</v>
      </c>
      <c r="E134">
        <v>1.15409994</v>
      </c>
      <c r="F134">
        <v>9.9000003020963209E+37</v>
      </c>
      <c r="G134">
        <v>1.5779999499999999</v>
      </c>
      <c r="H134">
        <v>9.9000003020963209E+37</v>
      </c>
      <c r="J134" s="2">
        <f>TREND(Calibration!$A$2:$A$4,Calibration!$B$2:$B$4,C134)</f>
        <v>429.07647940728162</v>
      </c>
      <c r="K134" s="2">
        <f>TREND(Calibration!$A$2:$A$4,Calibration!$C$2:$C$4,E134)</f>
        <v>452.65018269734844</v>
      </c>
      <c r="L134" s="2">
        <f>TREND(Calibration!$A$2:$A$4,Calibration!$D$2:$D$4,G134)</f>
        <v>606.49399290508063</v>
      </c>
    </row>
    <row r="135" spans="1:12" x14ac:dyDescent="0.25">
      <c r="A135">
        <v>665091</v>
      </c>
      <c r="B135">
        <v>14.001000400000001</v>
      </c>
      <c r="C135">
        <v>0.65339999999999998</v>
      </c>
      <c r="D135">
        <v>498.54998778999999</v>
      </c>
      <c r="E135">
        <v>1.1373000099999999</v>
      </c>
      <c r="F135">
        <v>1332.56604004</v>
      </c>
      <c r="G135">
        <v>1.57749999</v>
      </c>
      <c r="H135">
        <v>9.9000003020963209E+37</v>
      </c>
      <c r="J135" s="2">
        <f>TREND(Calibration!$A$2:$A$4,Calibration!$B$2:$B$4,C135)</f>
        <v>434.67151833244134</v>
      </c>
      <c r="K135" s="2">
        <f>TREND(Calibration!$A$2:$A$4,Calibration!$C$2:$C$4,E135)</f>
        <v>445.90966015075821</v>
      </c>
      <c r="L135" s="2">
        <f>TREND(Calibration!$A$2:$A$4,Calibration!$D$2:$D$4,G135)</f>
        <v>606.28710857116153</v>
      </c>
    </row>
    <row r="136" spans="1:12" x14ac:dyDescent="0.25">
      <c r="A136">
        <v>670092</v>
      </c>
      <c r="B136">
        <v>13.98499966</v>
      </c>
      <c r="C136">
        <v>0.65240001999999997</v>
      </c>
      <c r="D136">
        <v>276.24499512</v>
      </c>
      <c r="E136">
        <v>1.1416000100000001</v>
      </c>
      <c r="F136">
        <v>1295.2039794899999</v>
      </c>
      <c r="G136">
        <v>1.5791000100000001</v>
      </c>
      <c r="H136">
        <v>9.9000003020963209E+37</v>
      </c>
      <c r="J136" s="2">
        <f>TREND(Calibration!$A$2:$A$4,Calibration!$B$2:$B$4,C136)</f>
        <v>434.05669253817041</v>
      </c>
      <c r="K136" s="2">
        <f>TREND(Calibration!$A$2:$A$4,Calibration!$C$2:$C$4,E136)</f>
        <v>447.63492013400452</v>
      </c>
      <c r="L136" s="2">
        <f>TREND(Calibration!$A$2:$A$4,Calibration!$D$2:$D$4,G136)</f>
        <v>606.94919968236513</v>
      </c>
    </row>
    <row r="137" spans="1:12" x14ac:dyDescent="0.25">
      <c r="A137">
        <v>675091</v>
      </c>
      <c r="B137">
        <v>14.01399994</v>
      </c>
      <c r="C137">
        <v>0.65339999999999998</v>
      </c>
      <c r="D137">
        <v>489.13699341</v>
      </c>
      <c r="E137">
        <v>1.14059997</v>
      </c>
      <c r="F137">
        <v>926.91699218999997</v>
      </c>
      <c r="G137">
        <v>1.5785000300000001</v>
      </c>
      <c r="H137">
        <v>9.9000003020963209E+37</v>
      </c>
      <c r="J137" s="2">
        <f>TREND(Calibration!$A$2:$A$4,Calibration!$B$2:$B$4,C137)</f>
        <v>434.67151833244134</v>
      </c>
      <c r="K137" s="2">
        <f>TREND(Calibration!$A$2:$A$4,Calibration!$C$2:$C$4,E137)</f>
        <v>447.23368083315665</v>
      </c>
      <c r="L137" s="2">
        <f>TREND(Calibration!$A$2:$A$4,Calibration!$D$2:$D$4,G137)</f>
        <v>606.70092689521255</v>
      </c>
    </row>
    <row r="138" spans="1:12" x14ac:dyDescent="0.25">
      <c r="A138">
        <v>680091</v>
      </c>
      <c r="B138">
        <v>14.06299973</v>
      </c>
      <c r="C138">
        <v>0.64859997999999996</v>
      </c>
      <c r="D138">
        <v>577.04302978999999</v>
      </c>
      <c r="E138">
        <v>1.14919996</v>
      </c>
      <c r="F138">
        <v>798.37902831999997</v>
      </c>
      <c r="G138">
        <v>1.5801999600000001</v>
      </c>
      <c r="H138">
        <v>9.9000003020963209E+37</v>
      </c>
      <c r="J138" s="2">
        <f>TREND(Calibration!$A$2:$A$4,Calibration!$B$2:$B$4,C138)</f>
        <v>431.72028319872237</v>
      </c>
      <c r="K138" s="2">
        <f>TREND(Calibration!$A$2:$A$4,Calibration!$C$2:$C$4,E138)</f>
        <v>450.68419678741657</v>
      </c>
      <c r="L138" s="2">
        <f>TREND(Calibration!$A$2:$A$4,Calibration!$D$2:$D$4,G138)</f>
        <v>607.40436094145468</v>
      </c>
    </row>
    <row r="139" spans="1:12" x14ac:dyDescent="0.25">
      <c r="A139">
        <v>685092</v>
      </c>
      <c r="B139">
        <v>14.05000019</v>
      </c>
      <c r="C139">
        <v>0.65020001000000005</v>
      </c>
      <c r="D139">
        <v>630.79998779000005</v>
      </c>
      <c r="E139">
        <v>1.1476000500000001</v>
      </c>
      <c r="F139">
        <v>353.52499390000003</v>
      </c>
      <c r="G139">
        <v>1.57749999</v>
      </c>
      <c r="H139">
        <v>9.9000003020963209E+37</v>
      </c>
      <c r="J139" s="2">
        <f>TREND(Calibration!$A$2:$A$4,Calibration!$B$2:$B$4,C139)</f>
        <v>432.70404258951754</v>
      </c>
      <c r="K139" s="2">
        <f>TREND(Calibration!$A$2:$A$4,Calibration!$C$2:$C$4,E139)</f>
        <v>450.04227569444095</v>
      </c>
      <c r="L139" s="2">
        <f>TREND(Calibration!$A$2:$A$4,Calibration!$D$2:$D$4,G139)</f>
        <v>606.28710857116153</v>
      </c>
    </row>
    <row r="140" spans="1:12" x14ac:dyDescent="0.25">
      <c r="A140">
        <v>690091</v>
      </c>
      <c r="B140">
        <v>14.05000019</v>
      </c>
      <c r="C140">
        <v>0.65069997000000002</v>
      </c>
      <c r="D140">
        <v>420.96798705999998</v>
      </c>
      <c r="E140">
        <v>1.1568000300000001</v>
      </c>
      <c r="F140">
        <v>1234.91503906</v>
      </c>
      <c r="G140">
        <v>1.57640004</v>
      </c>
      <c r="H140">
        <v>989.30999756000006</v>
      </c>
      <c r="J140" s="2">
        <f>TREND(Calibration!$A$2:$A$4,Calibration!$B$2:$B$4,C140)</f>
        <v>433.01143704151025</v>
      </c>
      <c r="K140" s="2">
        <f>TREND(Calibration!$A$2:$A$4,Calibration!$C$2:$C$4,E140)</f>
        <v>453.73352158761901</v>
      </c>
      <c r="L140" s="2">
        <f>TREND(Calibration!$A$2:$A$4,Calibration!$D$2:$D$4,G140)</f>
        <v>605.83194731207197</v>
      </c>
    </row>
    <row r="141" spans="1:12" x14ac:dyDescent="0.25">
      <c r="A141">
        <v>695091</v>
      </c>
      <c r="B141">
        <v>13.972000120000001</v>
      </c>
      <c r="C141">
        <v>0.64050001000000001</v>
      </c>
      <c r="D141">
        <v>9.9000003020963209E+37</v>
      </c>
      <c r="E141">
        <v>1.1546000199999999</v>
      </c>
      <c r="F141">
        <v>141.37600707999999</v>
      </c>
      <c r="G141">
        <v>1.5748000099999999</v>
      </c>
      <c r="H141">
        <v>9.9000003020963209E+37</v>
      </c>
      <c r="J141" s="2">
        <f>TREND(Calibration!$A$2:$A$4,Calibration!$B$2:$B$4,C141)</f>
        <v>426.74011310649996</v>
      </c>
      <c r="K141" s="2">
        <f>TREND(Calibration!$A$2:$A$4,Calibration!$C$2:$C$4,E141)</f>
        <v>452.85082642116743</v>
      </c>
      <c r="L141" s="2">
        <f>TREND(Calibration!$A$2:$A$4,Calibration!$D$2:$D$4,G141)</f>
        <v>605.16985206285062</v>
      </c>
    </row>
    <row r="142" spans="1:12" x14ac:dyDescent="0.25">
      <c r="A142">
        <v>700092</v>
      </c>
      <c r="B142">
        <v>13.99800014</v>
      </c>
      <c r="C142">
        <v>0.64969999</v>
      </c>
      <c r="D142">
        <v>241.51800537</v>
      </c>
      <c r="E142">
        <v>1.1550999900000001</v>
      </c>
      <c r="F142">
        <v>870.22198486000002</v>
      </c>
      <c r="G142">
        <v>1.5726000099999999</v>
      </c>
      <c r="H142">
        <v>1095.6319580100001</v>
      </c>
      <c r="J142" s="2">
        <f>TREND(Calibration!$A$2:$A$4,Calibration!$B$2:$B$4,C142)</f>
        <v>432.39661124723932</v>
      </c>
      <c r="K142" s="2">
        <f>TREND(Calibration!$A$2:$A$4,Calibration!$C$2:$C$4,E142)</f>
        <v>453.05142601042877</v>
      </c>
      <c r="L142" s="2">
        <f>TREND(Calibration!$A$2:$A$4,Calibration!$D$2:$D$4,G142)</f>
        <v>604.25948816449443</v>
      </c>
    </row>
    <row r="143" spans="1:12" x14ac:dyDescent="0.25">
      <c r="A143">
        <v>705091</v>
      </c>
      <c r="B143">
        <v>14.001000400000001</v>
      </c>
      <c r="C143">
        <v>0.65339999999999998</v>
      </c>
      <c r="D143">
        <v>1007.95599365</v>
      </c>
      <c r="E143">
        <v>1.17620003</v>
      </c>
      <c r="F143">
        <v>522.42401123000002</v>
      </c>
      <c r="G143">
        <v>1.56939995</v>
      </c>
      <c r="H143">
        <v>9.9000003020963209E+37</v>
      </c>
      <c r="J143" s="2">
        <f>TREND(Calibration!$A$2:$A$4,Calibration!$B$2:$B$4,C143)</f>
        <v>434.67151833244134</v>
      </c>
      <c r="K143" s="2">
        <f>TREND(Calibration!$A$2:$A$4,Calibration!$C$2:$C$4,E143)</f>
        <v>461.51725267482283</v>
      </c>
      <c r="L143" s="2">
        <f>TREND(Calibration!$A$2:$A$4,Calibration!$D$2:$D$4,G143)</f>
        <v>602.93529766605184</v>
      </c>
    </row>
    <row r="144" spans="1:12" x14ac:dyDescent="0.25">
      <c r="A144">
        <v>710094</v>
      </c>
      <c r="B144">
        <v>14.0170002</v>
      </c>
      <c r="C144">
        <v>0.65339999999999998</v>
      </c>
      <c r="D144">
        <v>1211.84997559</v>
      </c>
      <c r="E144">
        <v>1.16050005</v>
      </c>
      <c r="F144">
        <v>480.09799193999999</v>
      </c>
      <c r="G144">
        <v>1.5661</v>
      </c>
      <c r="H144">
        <v>9.9000003020963209E+37</v>
      </c>
      <c r="J144" s="2">
        <f>TREND(Calibration!$A$2:$A$4,Calibration!$B$2:$B$4,C144)</f>
        <v>434.67151833244134</v>
      </c>
      <c r="K144" s="2">
        <f>TREND(Calibration!$A$2:$A$4,Calibration!$C$2:$C$4,E144)</f>
        <v>455.21805564417957</v>
      </c>
      <c r="L144" s="2">
        <f>TREND(Calibration!$A$2:$A$4,Calibration!$D$2:$D$4,G144)</f>
        <v>601.56977250860609</v>
      </c>
    </row>
    <row r="145" spans="1:12" x14ac:dyDescent="0.25">
      <c r="A145">
        <v>715094</v>
      </c>
      <c r="B145">
        <v>14.07299995</v>
      </c>
      <c r="C145">
        <v>0.66210002000000001</v>
      </c>
      <c r="D145">
        <v>203.48399352999999</v>
      </c>
      <c r="E145">
        <v>1.13680005</v>
      </c>
      <c r="F145">
        <v>9.9000003020963209E+37</v>
      </c>
      <c r="G145">
        <v>1.56500006</v>
      </c>
      <c r="H145">
        <v>894.15802001999998</v>
      </c>
      <c r="J145" s="2">
        <f>TREND(Calibration!$A$2:$A$4,Calibration!$B$2:$B$4,C145)</f>
        <v>440.02062202118799</v>
      </c>
      <c r="K145" s="2">
        <f>TREND(Calibration!$A$2:$A$4,Calibration!$C$2:$C$4,E145)</f>
        <v>445.70906457372939</v>
      </c>
      <c r="L145" s="2">
        <f>TREND(Calibration!$A$2:$A$4,Calibration!$D$2:$D$4,G145)</f>
        <v>601.11461538753429</v>
      </c>
    </row>
    <row r="146" spans="1:12" x14ac:dyDescent="0.25">
      <c r="A146">
        <v>720093</v>
      </c>
      <c r="B146">
        <v>14.04300022</v>
      </c>
      <c r="C146">
        <v>0.65069997000000002</v>
      </c>
      <c r="D146">
        <v>9.9000003020963209E+37</v>
      </c>
      <c r="E146">
        <v>1.153</v>
      </c>
      <c r="F146">
        <v>231.69599915000001</v>
      </c>
      <c r="G146">
        <v>1.5666999800000001</v>
      </c>
      <c r="H146">
        <v>9.9000003020963209E+37</v>
      </c>
      <c r="J146" s="2">
        <f>TREND(Calibration!$A$2:$A$4,Calibration!$B$2:$B$4,C146)</f>
        <v>433.01143704151025</v>
      </c>
      <c r="K146" s="2">
        <f>TREND(Calibration!$A$2:$A$4,Calibration!$C$2:$C$4,E146)</f>
        <v>452.20886119363405</v>
      </c>
      <c r="L146" s="2">
        <f>TREND(Calibration!$A$2:$A$4,Calibration!$D$2:$D$4,G146)</f>
        <v>601.81804529575879</v>
      </c>
    </row>
    <row r="147" spans="1:12" x14ac:dyDescent="0.25">
      <c r="A147">
        <v>725094</v>
      </c>
      <c r="B147">
        <v>14.14099979</v>
      </c>
      <c r="C147">
        <v>0.65719998000000002</v>
      </c>
      <c r="D147">
        <v>243.53999329000001</v>
      </c>
      <c r="E147">
        <v>1.17079997</v>
      </c>
      <c r="F147">
        <v>1180.0959472699999</v>
      </c>
      <c r="G147">
        <v>1.56449997</v>
      </c>
      <c r="H147">
        <v>1087.5030517600001</v>
      </c>
      <c r="J147" s="2">
        <f>TREND(Calibration!$A$2:$A$4,Calibration!$B$2:$B$4,C147)</f>
        <v>437.00789078160392</v>
      </c>
      <c r="K147" s="2">
        <f>TREND(Calibration!$A$2:$A$4,Calibration!$C$2:$C$4,E147)</f>
        <v>459.35062304107203</v>
      </c>
      <c r="L147" s="2">
        <f>TREND(Calibration!$A$2:$A$4,Calibration!$D$2:$D$4,G147)</f>
        <v>600.90767725938474</v>
      </c>
    </row>
    <row r="148" spans="1:12" x14ac:dyDescent="0.25">
      <c r="A148">
        <v>730094</v>
      </c>
      <c r="B148">
        <v>14.204999920000001</v>
      </c>
      <c r="C148">
        <v>0.65509998999999997</v>
      </c>
      <c r="D148">
        <v>1270.14294434</v>
      </c>
      <c r="E148">
        <v>1.15349996</v>
      </c>
      <c r="F148">
        <v>615.94598388999998</v>
      </c>
      <c r="G148">
        <v>1.5656000400000001</v>
      </c>
      <c r="H148">
        <v>9.9000003020963209E+37</v>
      </c>
      <c r="J148" s="2">
        <f>TREND(Calibration!$A$2:$A$4,Calibration!$B$2:$B$4,C148)</f>
        <v>435.71673693881604</v>
      </c>
      <c r="K148" s="2">
        <f>TREND(Calibration!$A$2:$A$4,Calibration!$C$2:$C$4,E148)</f>
        <v>452.40945677066281</v>
      </c>
      <c r="L148" s="2">
        <f>TREND(Calibration!$A$2:$A$4,Calibration!$D$2:$D$4,G148)</f>
        <v>601.36288817468699</v>
      </c>
    </row>
    <row r="149" spans="1:12" x14ac:dyDescent="0.25">
      <c r="A149">
        <v>735094</v>
      </c>
      <c r="B149">
        <v>14.289999959999999</v>
      </c>
      <c r="C149">
        <v>0.65179997999999995</v>
      </c>
      <c r="D149">
        <v>703.51000977000001</v>
      </c>
      <c r="E149">
        <v>1.13139999</v>
      </c>
      <c r="F149">
        <v>710.85400390999996</v>
      </c>
      <c r="G149">
        <v>1.57749999</v>
      </c>
      <c r="H149">
        <v>9.9000003020963209E+37</v>
      </c>
      <c r="J149" s="2">
        <f>TREND(Calibration!$A$2:$A$4,Calibration!$B$2:$B$4,C149)</f>
        <v>433.68776509002709</v>
      </c>
      <c r="K149" s="2">
        <f>TREND(Calibration!$A$2:$A$4,Calibration!$C$2:$C$4,E149)</f>
        <v>443.54243493997859</v>
      </c>
      <c r="L149" s="2">
        <f>TREND(Calibration!$A$2:$A$4,Calibration!$D$2:$D$4,G149)</f>
        <v>606.28710857116153</v>
      </c>
    </row>
    <row r="150" spans="1:12" x14ac:dyDescent="0.25">
      <c r="A150">
        <v>740094</v>
      </c>
      <c r="B150">
        <v>14.40600014</v>
      </c>
      <c r="C150">
        <v>0.65719998000000002</v>
      </c>
      <c r="D150">
        <v>236.17799377</v>
      </c>
      <c r="E150">
        <v>1.14919996</v>
      </c>
      <c r="F150">
        <v>1268.09997559</v>
      </c>
      <c r="G150">
        <v>1.56400001</v>
      </c>
      <c r="H150">
        <v>934.14398193</v>
      </c>
      <c r="J150" s="2">
        <f>TREND(Calibration!$A$2:$A$4,Calibration!$B$2:$B$4,C150)</f>
        <v>437.00789078160392</v>
      </c>
      <c r="K150" s="2">
        <f>TREND(Calibration!$A$2:$A$4,Calibration!$C$2:$C$4,E150)</f>
        <v>450.68419678741657</v>
      </c>
      <c r="L150" s="2">
        <f>TREND(Calibration!$A$2:$A$4,Calibration!$D$2:$D$4,G150)</f>
        <v>600.70079292546563</v>
      </c>
    </row>
    <row r="151" spans="1:12" x14ac:dyDescent="0.25">
      <c r="A151">
        <v>745094</v>
      </c>
      <c r="B151">
        <v>14.428999900000001</v>
      </c>
      <c r="C151">
        <v>0.65069997000000002</v>
      </c>
      <c r="D151">
        <v>1347.11901855</v>
      </c>
      <c r="E151">
        <v>1.14919996</v>
      </c>
      <c r="F151">
        <v>674.75402831999997</v>
      </c>
      <c r="G151">
        <v>1.55589998</v>
      </c>
      <c r="H151">
        <v>9.9000003020963209E+37</v>
      </c>
      <c r="J151" s="2">
        <f>TREND(Calibration!$A$2:$A$4,Calibration!$B$2:$B$4,C151)</f>
        <v>433.01143704151025</v>
      </c>
      <c r="K151" s="2">
        <f>TREND(Calibration!$A$2:$A$4,Calibration!$C$2:$C$4,E151)</f>
        <v>450.68419678741657</v>
      </c>
      <c r="L151" s="2">
        <f>TREND(Calibration!$A$2:$A$4,Calibration!$D$2:$D$4,G151)</f>
        <v>597.34898615837358</v>
      </c>
    </row>
    <row r="152" spans="1:12" x14ac:dyDescent="0.25">
      <c r="A152">
        <v>750094</v>
      </c>
      <c r="B152">
        <v>14.53299999</v>
      </c>
      <c r="C152">
        <v>0.64639997000000005</v>
      </c>
      <c r="D152">
        <v>619.21697998000002</v>
      </c>
      <c r="E152">
        <v>1.1454000499999999</v>
      </c>
      <c r="F152">
        <v>948.08300781000003</v>
      </c>
      <c r="G152">
        <v>1.55260003</v>
      </c>
      <c r="H152">
        <v>1067.6710205100001</v>
      </c>
      <c r="J152" s="2">
        <f>TREND(Calibration!$A$2:$A$4,Calibration!$B$2:$B$4,C152)</f>
        <v>430.3676332500695</v>
      </c>
      <c r="K152" s="2">
        <f>TREND(Calibration!$A$2:$A$4,Calibration!$C$2:$C$4,E152)</f>
        <v>449.15958454022183</v>
      </c>
      <c r="L152" s="2">
        <f>TREND(Calibration!$A$2:$A$4,Calibration!$D$2:$D$4,G152)</f>
        <v>595.98346100092783</v>
      </c>
    </row>
    <row r="153" spans="1:12" x14ac:dyDescent="0.25">
      <c r="A153">
        <v>755093</v>
      </c>
      <c r="B153">
        <v>14.588000299999999</v>
      </c>
      <c r="C153">
        <v>0.65399998000000004</v>
      </c>
      <c r="D153">
        <v>774.14202881000006</v>
      </c>
      <c r="E153">
        <v>1.1573</v>
      </c>
      <c r="F153">
        <v>1031.8129882799999</v>
      </c>
      <c r="G153">
        <v>1.5471999599999999</v>
      </c>
      <c r="H153">
        <v>9.9000003020963209E+37</v>
      </c>
      <c r="J153" s="2">
        <f>TREND(Calibration!$A$2:$A$4,Calibration!$B$2:$B$4,C153)</f>
        <v>435.0404088902992</v>
      </c>
      <c r="K153" s="2">
        <f>TREND(Calibration!$A$2:$A$4,Calibration!$C$2:$C$4,E153)</f>
        <v>453.93412117688024</v>
      </c>
      <c r="L153" s="2">
        <f>TREND(Calibration!$A$2:$A$4,Calibration!$D$2:$D$4,G153)</f>
        <v>593.74890246611119</v>
      </c>
    </row>
    <row r="154" spans="1:12" x14ac:dyDescent="0.25">
      <c r="A154">
        <v>760092</v>
      </c>
      <c r="B154">
        <v>14.63700008</v>
      </c>
      <c r="C154">
        <v>0.65880000999999999</v>
      </c>
      <c r="D154">
        <v>938.62799071999996</v>
      </c>
      <c r="E154">
        <v>1.1685999600000001</v>
      </c>
      <c r="F154">
        <v>802.36798095999995</v>
      </c>
      <c r="G154">
        <v>1.54830003</v>
      </c>
      <c r="H154">
        <v>1142.06994629</v>
      </c>
      <c r="J154" s="2">
        <f>TREND(Calibration!$A$2:$A$4,Calibration!$B$2:$B$4,C154)</f>
        <v>437.99165017239903</v>
      </c>
      <c r="K154" s="2">
        <f>TREND(Calibration!$A$2:$A$4,Calibration!$C$2:$C$4,E154)</f>
        <v>458.46792787462056</v>
      </c>
      <c r="L154" s="2">
        <f>TREND(Calibration!$A$2:$A$4,Calibration!$D$2:$D$4,G154)</f>
        <v>594.20411338141344</v>
      </c>
    </row>
    <row r="155" spans="1:12" x14ac:dyDescent="0.25">
      <c r="A155">
        <v>765092</v>
      </c>
      <c r="B155">
        <v>14.70199966</v>
      </c>
      <c r="C155">
        <v>0.66259997999999998</v>
      </c>
      <c r="D155">
        <v>1016.25897217</v>
      </c>
      <c r="E155">
        <v>1.13569999</v>
      </c>
      <c r="F155">
        <v>730.34497069999998</v>
      </c>
      <c r="G155">
        <v>1.5450999700000001</v>
      </c>
      <c r="H155">
        <v>1370.56604004</v>
      </c>
      <c r="J155" s="2">
        <f>TREND(Calibration!$A$2:$A$4,Calibration!$B$2:$B$4,C155)</f>
        <v>440.3280164731807</v>
      </c>
      <c r="K155" s="2">
        <f>TREND(Calibration!$A$2:$A$4,Calibration!$C$2:$C$4,E155)</f>
        <v>445.26769492322484</v>
      </c>
      <c r="L155" s="2">
        <f>TREND(Calibration!$A$2:$A$4,Calibration!$D$2:$D$4,G155)</f>
        <v>592.87992288297085</v>
      </c>
    </row>
    <row r="156" spans="1:12" x14ac:dyDescent="0.25">
      <c r="A156">
        <v>770092</v>
      </c>
      <c r="B156">
        <v>14.73400021</v>
      </c>
      <c r="C156">
        <v>0.66049999000000004</v>
      </c>
      <c r="D156">
        <v>943.79199218999997</v>
      </c>
      <c r="E156">
        <v>1.1426999600000001</v>
      </c>
      <c r="F156">
        <v>902.35797118999994</v>
      </c>
      <c r="G156">
        <v>1.5418000199999999</v>
      </c>
      <c r="H156">
        <v>9.9000003020963209E+37</v>
      </c>
      <c r="J156" s="2">
        <f>TREND(Calibration!$A$2:$A$4,Calibration!$B$2:$B$4,C156)</f>
        <v>439.03686263039287</v>
      </c>
      <c r="K156" s="2">
        <f>TREND(Calibration!$A$2:$A$4,Calibration!$C$2:$C$4,E156)</f>
        <v>448.07624564995137</v>
      </c>
      <c r="L156" s="2">
        <f>TREND(Calibration!$A$2:$A$4,Calibration!$D$2:$D$4,G156)</f>
        <v>591.51439772552499</v>
      </c>
    </row>
    <row r="157" spans="1:12" x14ac:dyDescent="0.25">
      <c r="A157">
        <v>775105</v>
      </c>
      <c r="B157">
        <v>14.725000380000001</v>
      </c>
      <c r="C157">
        <v>0.65939999000000005</v>
      </c>
      <c r="D157">
        <v>1094.1209716799999</v>
      </c>
      <c r="E157">
        <v>1.1416000100000001</v>
      </c>
      <c r="F157">
        <v>769.44299316000001</v>
      </c>
      <c r="G157">
        <v>1.5424</v>
      </c>
      <c r="H157">
        <v>9.9000003020963209E+37</v>
      </c>
      <c r="J157" s="2">
        <f>TREND(Calibration!$A$2:$A$4,Calibration!$B$2:$B$4,C157)</f>
        <v>438.3605407302569</v>
      </c>
      <c r="K157" s="2">
        <f>TREND(Calibration!$A$2:$A$4,Calibration!$C$2:$C$4,E157)</f>
        <v>447.63492013400452</v>
      </c>
      <c r="L157" s="2">
        <f>TREND(Calibration!$A$2:$A$4,Calibration!$D$2:$D$4,G157)</f>
        <v>591.76267051267769</v>
      </c>
    </row>
    <row r="158" spans="1:12" x14ac:dyDescent="0.25">
      <c r="A158">
        <v>780093</v>
      </c>
      <c r="B158">
        <v>14.82800007</v>
      </c>
      <c r="C158">
        <v>0.66100000999999997</v>
      </c>
      <c r="D158">
        <v>256.45001221000001</v>
      </c>
      <c r="E158">
        <v>1.13030005</v>
      </c>
      <c r="F158">
        <v>9.9000003020963209E+37</v>
      </c>
      <c r="G158">
        <v>1.5450999700000001</v>
      </c>
      <c r="H158">
        <v>1331.77502441</v>
      </c>
      <c r="J158" s="2">
        <f>TREND(Calibration!$A$2:$A$4,Calibration!$B$2:$B$4,C158)</f>
        <v>439.34429397267104</v>
      </c>
      <c r="K158" s="2">
        <f>TREND(Calibration!$A$2:$A$4,Calibration!$C$2:$C$4,E158)</f>
        <v>443.1011134362642</v>
      </c>
      <c r="L158" s="2">
        <f>TREND(Calibration!$A$2:$A$4,Calibration!$D$2:$D$4,G158)</f>
        <v>592.87992288297085</v>
      </c>
    </row>
    <row r="159" spans="1:12" x14ac:dyDescent="0.25">
      <c r="A159">
        <v>785092</v>
      </c>
      <c r="B159">
        <v>14.835000040000001</v>
      </c>
      <c r="C159">
        <v>0.65939999000000005</v>
      </c>
      <c r="D159">
        <v>1035.2309570299999</v>
      </c>
      <c r="E159">
        <v>1.1270999900000001</v>
      </c>
      <c r="F159">
        <v>726.66699218999997</v>
      </c>
      <c r="G159">
        <v>1.54130006</v>
      </c>
      <c r="H159">
        <v>9.9000003020963209E+37</v>
      </c>
      <c r="J159" s="2">
        <f>TREND(Calibration!$A$2:$A$4,Calibration!$B$2:$B$4,C159)</f>
        <v>438.3605407302569</v>
      </c>
      <c r="K159" s="2">
        <f>TREND(Calibration!$A$2:$A$4,Calibration!$C$2:$C$4,E159)</f>
        <v>441.8171749567324</v>
      </c>
      <c r="L159" s="2">
        <f>TREND(Calibration!$A$2:$A$4,Calibration!$D$2:$D$4,G159)</f>
        <v>591.30751339160588</v>
      </c>
    </row>
    <row r="160" spans="1:12" x14ac:dyDescent="0.25">
      <c r="A160">
        <v>790091</v>
      </c>
      <c r="B160">
        <v>14.86100006</v>
      </c>
      <c r="C160">
        <v>0.65719998000000002</v>
      </c>
      <c r="D160">
        <v>855.83801270000004</v>
      </c>
      <c r="E160">
        <v>1.13139999</v>
      </c>
      <c r="F160">
        <v>895.75299071999996</v>
      </c>
      <c r="G160">
        <v>1.53100002</v>
      </c>
      <c r="H160">
        <v>9.9000003020963209E+37</v>
      </c>
      <c r="J160" s="2">
        <f>TREND(Calibration!$A$2:$A$4,Calibration!$B$2:$B$4,C160)</f>
        <v>437.00789078160392</v>
      </c>
      <c r="K160" s="2">
        <f>TREND(Calibration!$A$2:$A$4,Calibration!$C$2:$C$4,E160)</f>
        <v>443.54243493997859</v>
      </c>
      <c r="L160" s="2">
        <f>TREND(Calibration!$A$2:$A$4,Calibration!$D$2:$D$4,G160)</f>
        <v>587.04533858813988</v>
      </c>
    </row>
    <row r="161" spans="1:12" x14ac:dyDescent="0.25">
      <c r="A161">
        <v>795094</v>
      </c>
      <c r="B161">
        <v>14.963999749999999</v>
      </c>
      <c r="C161">
        <v>0.66259997999999998</v>
      </c>
      <c r="D161">
        <v>209.62600707999999</v>
      </c>
      <c r="E161">
        <v>1.1065000300000001</v>
      </c>
      <c r="F161">
        <v>9.9000003020963209E+37</v>
      </c>
      <c r="G161">
        <v>1.53209996</v>
      </c>
      <c r="H161">
        <v>832.78997803000004</v>
      </c>
      <c r="J161" s="2">
        <f>TREND(Calibration!$A$2:$A$4,Calibration!$B$2:$B$4,C161)</f>
        <v>440.3280164731807</v>
      </c>
      <c r="K161" s="2">
        <f>TREND(Calibration!$A$2:$A$4,Calibration!$C$2:$C$4,E161)</f>
        <v>433.55199201615727</v>
      </c>
      <c r="L161" s="2">
        <f>TREND(Calibration!$A$2:$A$4,Calibration!$D$2:$D$4,G161)</f>
        <v>587.50049570921169</v>
      </c>
    </row>
    <row r="162" spans="1:12" x14ac:dyDescent="0.25">
      <c r="A162">
        <v>800094</v>
      </c>
      <c r="B162">
        <v>14.972999570000001</v>
      </c>
      <c r="C162">
        <v>0.66149997999999999</v>
      </c>
      <c r="D162">
        <v>871.96697998000002</v>
      </c>
      <c r="E162">
        <v>1.1028000099999999</v>
      </c>
      <c r="F162">
        <v>933.44201659999999</v>
      </c>
      <c r="G162">
        <v>1.5262000600000001</v>
      </c>
      <c r="H162">
        <v>9.9000003020963209E+37</v>
      </c>
      <c r="J162" s="2">
        <f>TREND(Calibration!$A$2:$A$4,Calibration!$B$2:$B$4,C162)</f>
        <v>439.65169457304467</v>
      </c>
      <c r="K162" s="2">
        <f>TREND(Calibration!$A$2:$A$4,Calibration!$C$2:$C$4,E162)</f>
        <v>432.0674579595966</v>
      </c>
      <c r="L162" s="2">
        <f>TREND(Calibration!$A$2:$A$4,Calibration!$D$2:$D$4,G162)</f>
        <v>585.05910663470638</v>
      </c>
    </row>
    <row r="163" spans="1:12" x14ac:dyDescent="0.25">
      <c r="A163">
        <v>805094</v>
      </c>
      <c r="B163">
        <v>15.022999759999999</v>
      </c>
      <c r="C163">
        <v>0.66149997999999999</v>
      </c>
      <c r="D163">
        <v>878.97900390999996</v>
      </c>
      <c r="E163">
        <v>1.1065000300000001</v>
      </c>
      <c r="F163">
        <v>1236.33496094</v>
      </c>
      <c r="G163">
        <v>1.52890003</v>
      </c>
      <c r="H163">
        <v>9.9000003020963209E+37</v>
      </c>
      <c r="J163" s="2">
        <f>TREND(Calibration!$A$2:$A$4,Calibration!$B$2:$B$4,C163)</f>
        <v>439.65169457304467</v>
      </c>
      <c r="K163" s="2">
        <f>TREND(Calibration!$A$2:$A$4,Calibration!$C$2:$C$4,E163)</f>
        <v>433.55199201615727</v>
      </c>
      <c r="L163" s="2">
        <f>TREND(Calibration!$A$2:$A$4,Calibration!$D$2:$D$4,G163)</f>
        <v>586.17635900499943</v>
      </c>
    </row>
    <row r="164" spans="1:12" x14ac:dyDescent="0.25">
      <c r="A164">
        <v>810094</v>
      </c>
      <c r="B164">
        <v>15.010000229999999</v>
      </c>
      <c r="C164">
        <v>0.66420000999999995</v>
      </c>
      <c r="D164">
        <v>652.13000488</v>
      </c>
      <c r="E164">
        <v>1.10440004</v>
      </c>
      <c r="F164">
        <v>850.95397949000005</v>
      </c>
      <c r="G164">
        <v>1.52670002</v>
      </c>
      <c r="H164">
        <v>9.9000003020963209E+37</v>
      </c>
      <c r="J164" s="2">
        <f>TREND(Calibration!$A$2:$A$4,Calibration!$B$2:$B$4,C164)</f>
        <v>441.31177586397581</v>
      </c>
      <c r="K164" s="2">
        <f>TREND(Calibration!$A$2:$A$4,Calibration!$C$2:$C$4,E164)</f>
        <v>432.70942719936255</v>
      </c>
      <c r="L164" s="2">
        <f>TREND(Calibration!$A$2:$A$4,Calibration!$D$2:$D$4,G164)</f>
        <v>585.26599096862549</v>
      </c>
    </row>
    <row r="165" spans="1:12" x14ac:dyDescent="0.25">
      <c r="A165">
        <v>815093</v>
      </c>
      <c r="B165">
        <v>14.95199966</v>
      </c>
      <c r="C165">
        <v>0.66100000999999997</v>
      </c>
      <c r="D165">
        <v>1028.9060058600001</v>
      </c>
      <c r="E165">
        <v>1.0994999400000001</v>
      </c>
      <c r="F165">
        <v>804.94396973000005</v>
      </c>
      <c r="G165">
        <v>1.52349997</v>
      </c>
      <c r="H165">
        <v>9.9000003020963209E+37</v>
      </c>
      <c r="J165" s="2">
        <f>TREND(Calibration!$A$2:$A$4,Calibration!$B$2:$B$4,C165)</f>
        <v>439.34429397267104</v>
      </c>
      <c r="K165" s="2">
        <f>TREND(Calibration!$A$2:$A$4,Calibration!$C$2:$C$4,E165)</f>
        <v>430.74339314264051</v>
      </c>
      <c r="L165" s="2">
        <f>TREND(Calibration!$A$2:$A$4,Calibration!$D$2:$D$4,G165)</f>
        <v>583.94180460820053</v>
      </c>
    </row>
    <row r="166" spans="1:12" x14ac:dyDescent="0.25">
      <c r="A166">
        <v>820093</v>
      </c>
      <c r="B166">
        <v>14.92500019</v>
      </c>
      <c r="C166">
        <v>0.66700000000000004</v>
      </c>
      <c r="D166">
        <v>395.43399047999998</v>
      </c>
      <c r="E166">
        <v>1.1001000400000001</v>
      </c>
      <c r="F166">
        <v>9.9000003020963209E+37</v>
      </c>
      <c r="G166">
        <v>1.52079999</v>
      </c>
      <c r="H166">
        <v>1121.8659668</v>
      </c>
      <c r="J166" s="2">
        <f>TREND(Calibration!$A$2:$A$4,Calibration!$B$2:$B$4,C166)</f>
        <v>443.0333163704866</v>
      </c>
      <c r="K166" s="2">
        <f>TREND(Calibration!$A$2:$A$4,Calibration!$C$2:$C$4,E166)</f>
        <v>430.98416721611636</v>
      </c>
      <c r="L166" s="2">
        <f>TREND(Calibration!$A$2:$A$4,Calibration!$D$2:$D$4,G166)</f>
        <v>582.82454809988974</v>
      </c>
    </row>
    <row r="167" spans="1:12" x14ac:dyDescent="0.25">
      <c r="A167">
        <v>825098</v>
      </c>
      <c r="B167">
        <v>14.85700035</v>
      </c>
      <c r="C167">
        <v>0.66049999000000004</v>
      </c>
      <c r="D167">
        <v>792.31298828000001</v>
      </c>
      <c r="E167">
        <v>1.1022000300000001</v>
      </c>
      <c r="F167">
        <v>1311.5329589800001</v>
      </c>
      <c r="G167">
        <v>1.5120999799999999</v>
      </c>
      <c r="H167">
        <v>9.9000003020963209E+37</v>
      </c>
      <c r="J167" s="2">
        <f>TREND(Calibration!$A$2:$A$4,Calibration!$B$2:$B$4,C167)</f>
        <v>439.03686263039287</v>
      </c>
      <c r="K167" s="2">
        <f>TREND(Calibration!$A$2:$A$4,Calibration!$C$2:$C$4,E167)</f>
        <v>431.82673203291108</v>
      </c>
      <c r="L167" s="2">
        <f>TREND(Calibration!$A$2:$A$4,Calibration!$D$2:$D$4,G167)</f>
        <v>579.2244685456451</v>
      </c>
    </row>
    <row r="168" spans="1:12" x14ac:dyDescent="0.25">
      <c r="A168">
        <v>830095</v>
      </c>
      <c r="B168">
        <v>14.756999970000001</v>
      </c>
      <c r="C168">
        <v>0.65829998000000001</v>
      </c>
      <c r="D168">
        <v>1163.2779541</v>
      </c>
      <c r="E168">
        <v>1.0984</v>
      </c>
      <c r="F168">
        <v>889.02697753999996</v>
      </c>
      <c r="G168">
        <v>1.50890005</v>
      </c>
      <c r="H168">
        <v>9.9000003020963209E+37</v>
      </c>
      <c r="J168" s="2">
        <f>TREND(Calibration!$A$2:$A$4,Calibration!$B$2:$B$4,C168)</f>
        <v>437.68421268173995</v>
      </c>
      <c r="K168" s="2">
        <f>TREND(Calibration!$A$2:$A$4,Calibration!$C$2:$C$4,E168)</f>
        <v>430.30207163892612</v>
      </c>
      <c r="L168" s="2">
        <f>TREND(Calibration!$A$2:$A$4,Calibration!$D$2:$D$4,G168)</f>
        <v>577.90033184143283</v>
      </c>
    </row>
    <row r="169" spans="1:12" x14ac:dyDescent="0.25">
      <c r="A169">
        <v>835093</v>
      </c>
      <c r="B169">
        <v>14.76299953</v>
      </c>
      <c r="C169">
        <v>0.65509998999999997</v>
      </c>
      <c r="D169">
        <v>459.22198486000002</v>
      </c>
      <c r="E169">
        <v>1.0984</v>
      </c>
      <c r="F169">
        <v>1102.5209960899999</v>
      </c>
      <c r="G169">
        <v>1.50129998</v>
      </c>
      <c r="H169">
        <v>1097.26293945</v>
      </c>
      <c r="J169" s="2">
        <f>TREND(Calibration!$A$2:$A$4,Calibration!$B$2:$B$4,C169)</f>
        <v>435.71673693881604</v>
      </c>
      <c r="K169" s="2">
        <f>TREND(Calibration!$A$2:$A$4,Calibration!$C$2:$C$4,E169)</f>
        <v>430.30207163892612</v>
      </c>
      <c r="L169" s="2">
        <f>TREND(Calibration!$A$2:$A$4,Calibration!$D$2:$D$4,G169)</f>
        <v>574.75540940825999</v>
      </c>
    </row>
    <row r="170" spans="1:12" x14ac:dyDescent="0.25">
      <c r="A170">
        <v>840095</v>
      </c>
      <c r="B170">
        <v>14.74400043</v>
      </c>
      <c r="C170">
        <v>0.65289998000000005</v>
      </c>
      <c r="D170">
        <v>513.40197753999996</v>
      </c>
      <c r="E170">
        <v>1.09630001</v>
      </c>
      <c r="F170">
        <v>948.75500488</v>
      </c>
      <c r="G170">
        <v>1.50349998</v>
      </c>
      <c r="H170">
        <v>9.9000003020963209E+37</v>
      </c>
      <c r="J170" s="2">
        <f>TREND(Calibration!$A$2:$A$4,Calibration!$B$2:$B$4,C170)</f>
        <v>434.36408699016317</v>
      </c>
      <c r="K170" s="2">
        <f>TREND(Calibration!$A$2:$A$4,Calibration!$C$2:$C$4,E170)</f>
        <v>429.4595068221314</v>
      </c>
      <c r="L170" s="2">
        <f>TREND(Calibration!$A$2:$A$4,Calibration!$D$2:$D$4,G170)</f>
        <v>575.66577330661619</v>
      </c>
    </row>
    <row r="171" spans="1:12" x14ac:dyDescent="0.25">
      <c r="A171">
        <v>845094</v>
      </c>
      <c r="B171">
        <v>14.795000079999999</v>
      </c>
      <c r="C171">
        <v>0.64910000999999995</v>
      </c>
      <c r="D171">
        <v>492.72500609999997</v>
      </c>
      <c r="E171">
        <v>1.0951999400000001</v>
      </c>
      <c r="F171">
        <v>804.98297118999994</v>
      </c>
      <c r="G171">
        <v>1.4986000100000001</v>
      </c>
      <c r="H171">
        <v>9.9000003020963209E+37</v>
      </c>
      <c r="J171" s="2">
        <f>TREND(Calibration!$A$2:$A$4,Calibration!$B$2:$B$4,C171)</f>
        <v>432.02772068938145</v>
      </c>
      <c r="K171" s="2">
        <f>TREND(Calibration!$A$2:$A$4,Calibration!$C$2:$C$4,E171)</f>
        <v>429.01813315939427</v>
      </c>
      <c r="L171" s="2">
        <f>TREND(Calibration!$A$2:$A$4,Calibration!$D$2:$D$4,G171)</f>
        <v>573.63815703796695</v>
      </c>
    </row>
    <row r="172" spans="1:12" x14ac:dyDescent="0.25">
      <c r="A172">
        <v>850093</v>
      </c>
      <c r="B172">
        <v>14.82499981</v>
      </c>
      <c r="C172">
        <v>0.64529996999999995</v>
      </c>
      <c r="D172">
        <v>438.26800537000003</v>
      </c>
      <c r="E172">
        <v>1.09200001</v>
      </c>
      <c r="F172">
        <v>501.64199829</v>
      </c>
      <c r="G172">
        <v>1.50020003</v>
      </c>
      <c r="H172">
        <v>9.9000003020963209E+37</v>
      </c>
      <c r="J172" s="2">
        <f>TREND(Calibration!$A$2:$A$4,Calibration!$B$2:$B$4,C172)</f>
        <v>429.69131134993341</v>
      </c>
      <c r="K172" s="2">
        <f>TREND(Calibration!$A$2:$A$4,Calibration!$C$2:$C$4,E172)</f>
        <v>427.73424683888516</v>
      </c>
      <c r="L172" s="2">
        <f>TREND(Calibration!$A$2:$A$4,Calibration!$D$2:$D$4,G172)</f>
        <v>574.30024814917044</v>
      </c>
    </row>
    <row r="173" spans="1:12" x14ac:dyDescent="0.25">
      <c r="A173">
        <v>855095</v>
      </c>
      <c r="B173">
        <v>14.786000250000001</v>
      </c>
      <c r="C173">
        <v>0.65020001000000005</v>
      </c>
      <c r="D173">
        <v>917.27502441000001</v>
      </c>
      <c r="E173">
        <v>1.0902999600000001</v>
      </c>
      <c r="F173">
        <v>312.14300537000003</v>
      </c>
      <c r="G173">
        <v>1.50020003</v>
      </c>
      <c r="H173">
        <v>9.9000003020963209E+37</v>
      </c>
      <c r="J173" s="2">
        <f>TREND(Calibration!$A$2:$A$4,Calibration!$B$2:$B$4,C173)</f>
        <v>432.70404258951754</v>
      </c>
      <c r="K173" s="2">
        <f>TREND(Calibration!$A$2:$A$4,Calibration!$C$2:$C$4,E173)</f>
        <v>427.05214724946245</v>
      </c>
      <c r="L173" s="2">
        <f>TREND(Calibration!$A$2:$A$4,Calibration!$D$2:$D$4,G173)</f>
        <v>574.30024814917044</v>
      </c>
    </row>
    <row r="174" spans="1:12" x14ac:dyDescent="0.25">
      <c r="A174">
        <v>860094</v>
      </c>
      <c r="B174">
        <v>14.72999954</v>
      </c>
      <c r="C174">
        <v>0.64800000000000002</v>
      </c>
      <c r="D174">
        <v>750.61700439000003</v>
      </c>
      <c r="E174">
        <v>1.09200001</v>
      </c>
      <c r="F174">
        <v>644.38201904000005</v>
      </c>
      <c r="G174">
        <v>1.4986000100000001</v>
      </c>
      <c r="H174">
        <v>1230.62402344</v>
      </c>
      <c r="J174" s="2">
        <f>TREND(Calibration!$A$2:$A$4,Calibration!$B$2:$B$4,C174)</f>
        <v>431.35139264086456</v>
      </c>
      <c r="K174" s="2">
        <f>TREND(Calibration!$A$2:$A$4,Calibration!$C$2:$C$4,E174)</f>
        <v>427.73424683888516</v>
      </c>
      <c r="L174" s="2">
        <f>TREND(Calibration!$A$2:$A$4,Calibration!$D$2:$D$4,G174)</f>
        <v>573.63815703796695</v>
      </c>
    </row>
    <row r="175" spans="1:12" x14ac:dyDescent="0.25">
      <c r="A175">
        <v>865094</v>
      </c>
      <c r="B175">
        <v>14.61699963</v>
      </c>
      <c r="C175">
        <v>0.64859997999999996</v>
      </c>
      <c r="D175">
        <v>1164.04199219</v>
      </c>
      <c r="E175">
        <v>1.0887000600000001</v>
      </c>
      <c r="F175">
        <v>374.17401123000002</v>
      </c>
      <c r="G175">
        <v>1.49269998</v>
      </c>
      <c r="H175">
        <v>9.9000003020963209E+37</v>
      </c>
      <c r="J175" s="2">
        <f>TREND(Calibration!$A$2:$A$4,Calibration!$B$2:$B$4,C175)</f>
        <v>431.72028319872237</v>
      </c>
      <c r="K175" s="2">
        <f>TREND(Calibration!$A$2:$A$4,Calibration!$C$2:$C$4,E175)</f>
        <v>426.41023016871929</v>
      </c>
      <c r="L175" s="2">
        <f>TREND(Calibration!$A$2:$A$4,Calibration!$D$2:$D$4,G175)</f>
        <v>571.19671416923109</v>
      </c>
    </row>
    <row r="176" spans="1:12" x14ac:dyDescent="0.25">
      <c r="A176">
        <v>870095</v>
      </c>
      <c r="B176">
        <v>14.461000439999999</v>
      </c>
      <c r="C176">
        <v>0.64910000999999995</v>
      </c>
      <c r="D176">
        <v>9.9000003020963209E+37</v>
      </c>
      <c r="E176">
        <v>1.0816999700000001</v>
      </c>
      <c r="F176">
        <v>-9.9000003020963209E+37</v>
      </c>
      <c r="G176">
        <v>1.48029995</v>
      </c>
      <c r="H176">
        <v>9.9000003020963209E+37</v>
      </c>
      <c r="J176" s="2">
        <f>TREND(Calibration!$A$2:$A$4,Calibration!$B$2:$B$4,C176)</f>
        <v>432.02772068938145</v>
      </c>
      <c r="K176" s="2">
        <f>TREND(Calibration!$A$2:$A$4,Calibration!$C$2:$C$4,E176)</f>
        <v>423.60163129520254</v>
      </c>
      <c r="L176" s="2">
        <f>TREND(Calibration!$A$2:$A$4,Calibration!$D$2:$D$4,G176)</f>
        <v>566.06555978262475</v>
      </c>
    </row>
    <row r="177" spans="1:12" x14ac:dyDescent="0.25">
      <c r="A177">
        <v>875096</v>
      </c>
      <c r="B177">
        <v>14.3409996</v>
      </c>
      <c r="C177">
        <v>0.65020001000000005</v>
      </c>
      <c r="D177">
        <v>9.9000003020963209E+37</v>
      </c>
      <c r="E177">
        <v>1.0763000199999999</v>
      </c>
      <c r="F177">
        <v>-82.652999879999996</v>
      </c>
      <c r="G177">
        <v>1.47430003</v>
      </c>
      <c r="H177">
        <v>9.9000003020963209E+37</v>
      </c>
      <c r="J177" s="2">
        <f>TREND(Calibration!$A$2:$A$4,Calibration!$B$2:$B$4,C177)</f>
        <v>432.70404258951754</v>
      </c>
      <c r="K177" s="2">
        <f>TREND(Calibration!$A$2:$A$4,Calibration!$C$2:$C$4,E177)</f>
        <v>421.43504579600932</v>
      </c>
      <c r="L177" s="2">
        <f>TREND(Calibration!$A$2:$A$4,Calibration!$D$2:$D$4,G177)</f>
        <v>563.58278225488584</v>
      </c>
    </row>
    <row r="178" spans="1:12" x14ac:dyDescent="0.25">
      <c r="A178">
        <v>880096</v>
      </c>
      <c r="B178">
        <v>14.30500031</v>
      </c>
      <c r="C178">
        <v>0.65130001000000004</v>
      </c>
      <c r="D178">
        <v>662.83801270000004</v>
      </c>
      <c r="E178">
        <v>1.0773999700000001</v>
      </c>
      <c r="F178">
        <v>378.06399535999998</v>
      </c>
      <c r="G178">
        <v>1.4683999999999999</v>
      </c>
      <c r="H178">
        <v>9.9000003020963209E+37</v>
      </c>
      <c r="J178" s="2">
        <f>TREND(Calibration!$A$2:$A$4,Calibration!$B$2:$B$4,C178)</f>
        <v>433.38036448965352</v>
      </c>
      <c r="K178" s="2">
        <f>TREND(Calibration!$A$2:$A$4,Calibration!$C$2:$C$4,E178)</f>
        <v>421.87637131195629</v>
      </c>
      <c r="L178" s="2">
        <f>TREND(Calibration!$A$2:$A$4,Calibration!$D$2:$D$4,G178)</f>
        <v>561.14133938615009</v>
      </c>
    </row>
    <row r="179" spans="1:12" x14ac:dyDescent="0.25">
      <c r="A179">
        <v>885093</v>
      </c>
      <c r="B179">
        <v>14.19499969</v>
      </c>
      <c r="C179">
        <v>0.65069997000000002</v>
      </c>
      <c r="D179">
        <v>1322.0579834</v>
      </c>
      <c r="E179">
        <v>1.0730999699999999</v>
      </c>
      <c r="F179">
        <v>103.02600098000001</v>
      </c>
      <c r="G179">
        <v>1.46570003</v>
      </c>
      <c r="H179">
        <v>9.9000003020963209E+37</v>
      </c>
      <c r="J179" s="2">
        <f>TREND(Calibration!$A$2:$A$4,Calibration!$B$2:$B$4,C179)</f>
        <v>433.01143704151025</v>
      </c>
      <c r="K179" s="2">
        <f>TREND(Calibration!$A$2:$A$4,Calibration!$C$2:$C$4,E179)</f>
        <v>420.15111132870999</v>
      </c>
      <c r="L179" s="2">
        <f>TREND(Calibration!$A$2:$A$4,Calibration!$D$2:$D$4,G179)</f>
        <v>560.02408701585694</v>
      </c>
    </row>
    <row r="180" spans="1:12" x14ac:dyDescent="0.25">
      <c r="A180">
        <v>890094</v>
      </c>
      <c r="B180">
        <v>14.18299961</v>
      </c>
      <c r="C180">
        <v>0.64969999</v>
      </c>
      <c r="D180">
        <v>740.17602538999995</v>
      </c>
      <c r="E180">
        <v>1.0724999900000001</v>
      </c>
      <c r="F180">
        <v>9.9000003020963209E+37</v>
      </c>
      <c r="G180">
        <v>1.4645999700000001</v>
      </c>
      <c r="H180">
        <v>9.9000003020963209E+37</v>
      </c>
      <c r="J180" s="2">
        <f>TREND(Calibration!$A$2:$A$4,Calibration!$B$2:$B$4,C180)</f>
        <v>432.39661124723932</v>
      </c>
      <c r="K180" s="2">
        <f>TREND(Calibration!$A$2:$A$4,Calibration!$C$2:$C$4,E180)</f>
        <v>419.91038540202447</v>
      </c>
      <c r="L180" s="2">
        <f>TREND(Calibration!$A$2:$A$4,Calibration!$D$2:$D$4,G180)</f>
        <v>559.56888023857255</v>
      </c>
    </row>
    <row r="181" spans="1:12" x14ac:dyDescent="0.25">
      <c r="A181">
        <v>895095</v>
      </c>
      <c r="B181">
        <v>14.10499954</v>
      </c>
      <c r="C181">
        <v>0.65399998000000004</v>
      </c>
      <c r="D181">
        <v>986.55700683999999</v>
      </c>
      <c r="E181">
        <v>1.0724999900000001</v>
      </c>
      <c r="F181">
        <v>614.93298340000001</v>
      </c>
      <c r="G181">
        <v>1.4619</v>
      </c>
      <c r="H181">
        <v>9.9000003020963209E+37</v>
      </c>
      <c r="J181" s="2">
        <f>TREND(Calibration!$A$2:$A$4,Calibration!$B$2:$B$4,C181)</f>
        <v>435.0404088902992</v>
      </c>
      <c r="K181" s="2">
        <f>TREND(Calibration!$A$2:$A$4,Calibration!$C$2:$C$4,E181)</f>
        <v>419.91038540202447</v>
      </c>
      <c r="L181" s="2">
        <f>TREND(Calibration!$A$2:$A$4,Calibration!$D$2:$D$4,G181)</f>
        <v>558.45162786827939</v>
      </c>
    </row>
    <row r="182" spans="1:12" x14ac:dyDescent="0.25">
      <c r="A182">
        <v>900094</v>
      </c>
      <c r="B182">
        <v>14.07600021</v>
      </c>
      <c r="C182">
        <v>0.65240001999999997</v>
      </c>
      <c r="D182">
        <v>655.01599121000004</v>
      </c>
      <c r="E182">
        <v>1.06980002</v>
      </c>
      <c r="F182">
        <v>672.23699951000003</v>
      </c>
      <c r="G182">
        <v>1.4553999900000001</v>
      </c>
      <c r="H182">
        <v>9.9000003020963209E+37</v>
      </c>
      <c r="J182" s="2">
        <f>TREND(Calibration!$A$2:$A$4,Calibration!$B$2:$B$4,C182)</f>
        <v>434.05669253817041</v>
      </c>
      <c r="K182" s="2">
        <f>TREND(Calibration!$A$2:$A$4,Calibration!$C$2:$C$4,E182)</f>
        <v>418.82709465854413</v>
      </c>
      <c r="L182" s="2">
        <f>TREND(Calibration!$A$2:$A$4,Calibration!$D$2:$D$4,G182)</f>
        <v>555.76191221239105</v>
      </c>
    </row>
    <row r="183" spans="1:12" x14ac:dyDescent="0.25">
      <c r="A183">
        <v>905093</v>
      </c>
      <c r="B183">
        <v>14.0340004</v>
      </c>
      <c r="C183">
        <v>0.65069997000000002</v>
      </c>
      <c r="D183">
        <v>373.62899779999998</v>
      </c>
      <c r="E183">
        <v>1.0671000500000001</v>
      </c>
      <c r="F183">
        <v>846.15802001999998</v>
      </c>
      <c r="G183">
        <v>1.4549000299999999</v>
      </c>
      <c r="H183">
        <v>9.9000003020963209E+37</v>
      </c>
      <c r="J183" s="2">
        <f>TREND(Calibration!$A$2:$A$4,Calibration!$B$2:$B$4,C183)</f>
        <v>433.01143704151025</v>
      </c>
      <c r="K183" s="2">
        <f>TREND(Calibration!$A$2:$A$4,Calibration!$C$2:$C$4,E183)</f>
        <v>417.74380391506384</v>
      </c>
      <c r="L183" s="2">
        <f>TREND(Calibration!$A$2:$A$4,Calibration!$D$2:$D$4,G183)</f>
        <v>555.55502787847183</v>
      </c>
    </row>
    <row r="184" spans="1:12" x14ac:dyDescent="0.25">
      <c r="A184">
        <v>910095</v>
      </c>
      <c r="B184">
        <v>14.07499981</v>
      </c>
      <c r="C184">
        <v>0.66100000999999997</v>
      </c>
      <c r="D184">
        <v>95.870002749999998</v>
      </c>
      <c r="E184">
        <v>1.0671000500000001</v>
      </c>
      <c r="F184">
        <v>9.9000003020963209E+37</v>
      </c>
      <c r="G184">
        <v>1.45270002</v>
      </c>
      <c r="H184">
        <v>879.97998046999999</v>
      </c>
      <c r="J184" s="2">
        <f>TREND(Calibration!$A$2:$A$4,Calibration!$B$2:$B$4,C184)</f>
        <v>439.34429397267104</v>
      </c>
      <c r="K184" s="2">
        <f>TREND(Calibration!$A$2:$A$4,Calibration!$C$2:$C$4,E184)</f>
        <v>417.74380391506384</v>
      </c>
      <c r="L184" s="2">
        <f>TREND(Calibration!$A$2:$A$4,Calibration!$D$2:$D$4,G184)</f>
        <v>554.64465984209789</v>
      </c>
    </row>
    <row r="185" spans="1:12" x14ac:dyDescent="0.25">
      <c r="A185">
        <v>915095</v>
      </c>
      <c r="B185">
        <v>14.01299953</v>
      </c>
      <c r="C185">
        <v>0.65990000999999998</v>
      </c>
      <c r="D185">
        <v>839.72601318</v>
      </c>
      <c r="E185">
        <v>1.0671000500000001</v>
      </c>
      <c r="F185">
        <v>9.9000003020963209E+37</v>
      </c>
      <c r="G185">
        <v>1.4510999899999999</v>
      </c>
      <c r="H185">
        <v>1099.7330322299999</v>
      </c>
      <c r="J185" s="2">
        <f>TREND(Calibration!$A$2:$A$4,Calibration!$B$2:$B$4,C185)</f>
        <v>438.66797207253501</v>
      </c>
      <c r="K185" s="2">
        <f>TREND(Calibration!$A$2:$A$4,Calibration!$C$2:$C$4,E185)</f>
        <v>417.74380391506384</v>
      </c>
      <c r="L185" s="2">
        <f>TREND(Calibration!$A$2:$A$4,Calibration!$D$2:$D$4,G185)</f>
        <v>553.98256459287654</v>
      </c>
    </row>
    <row r="186" spans="1:12" x14ac:dyDescent="0.25">
      <c r="A186">
        <v>920095</v>
      </c>
      <c r="B186">
        <v>13.958000180000001</v>
      </c>
      <c r="C186">
        <v>0.65020001000000005</v>
      </c>
      <c r="D186">
        <v>1275.14099121</v>
      </c>
      <c r="E186">
        <v>1.06659997</v>
      </c>
      <c r="F186">
        <v>880.99700928000004</v>
      </c>
      <c r="G186">
        <v>1.4500000500000001</v>
      </c>
      <c r="H186">
        <v>9.9000003020963209E+37</v>
      </c>
      <c r="J186" s="2">
        <f>TREND(Calibration!$A$2:$A$4,Calibration!$B$2:$B$4,C186)</f>
        <v>432.70404258951754</v>
      </c>
      <c r="K186" s="2">
        <f>TREND(Calibration!$A$2:$A$4,Calibration!$C$2:$C$4,E186)</f>
        <v>417.54316019124479</v>
      </c>
      <c r="L186" s="2">
        <f>TREND(Calibration!$A$2:$A$4,Calibration!$D$2:$D$4,G186)</f>
        <v>553.52740747180485</v>
      </c>
    </row>
    <row r="187" spans="1:12" x14ac:dyDescent="0.25">
      <c r="A187">
        <v>925094</v>
      </c>
      <c r="B187">
        <v>13.97399998</v>
      </c>
      <c r="C187">
        <v>0.64910000999999995</v>
      </c>
      <c r="D187">
        <v>660.60699463000003</v>
      </c>
      <c r="E187">
        <v>1.06229997</v>
      </c>
      <c r="F187">
        <v>787.91101074000005</v>
      </c>
      <c r="G187">
        <v>1.4445999899999999</v>
      </c>
      <c r="H187">
        <v>9.9000003020963209E+37</v>
      </c>
      <c r="J187" s="2">
        <f>TREND(Calibration!$A$2:$A$4,Calibration!$B$2:$B$4,C187)</f>
        <v>432.02772068938145</v>
      </c>
      <c r="K187" s="2">
        <f>TREND(Calibration!$A$2:$A$4,Calibration!$C$2:$C$4,E187)</f>
        <v>415.81790020799855</v>
      </c>
      <c r="L187" s="2">
        <f>TREND(Calibration!$A$2:$A$4,Calibration!$D$2:$D$4,G187)</f>
        <v>551.29285307500595</v>
      </c>
    </row>
    <row r="188" spans="1:12" x14ac:dyDescent="0.25">
      <c r="A188">
        <v>930094</v>
      </c>
      <c r="B188">
        <v>13.928999900000001</v>
      </c>
      <c r="C188">
        <v>0.65509998999999997</v>
      </c>
      <c r="D188">
        <v>555.44500731999995</v>
      </c>
      <c r="E188">
        <v>1.06599998</v>
      </c>
      <c r="F188">
        <v>443.27200317</v>
      </c>
      <c r="G188">
        <v>1.4397000099999999</v>
      </c>
      <c r="H188">
        <v>9.9000003020963209E+37</v>
      </c>
      <c r="J188" s="2">
        <f>TREND(Calibration!$A$2:$A$4,Calibration!$B$2:$B$4,C188)</f>
        <v>435.71673693881604</v>
      </c>
      <c r="K188" s="2">
        <f>TREND(Calibration!$A$2:$A$4,Calibration!$C$2:$C$4,E188)</f>
        <v>417.30243025232664</v>
      </c>
      <c r="L188" s="2">
        <f>TREND(Calibration!$A$2:$A$4,Calibration!$D$2:$D$4,G188)</f>
        <v>549.26523266833885</v>
      </c>
    </row>
    <row r="189" spans="1:12" x14ac:dyDescent="0.25">
      <c r="A189">
        <v>935094</v>
      </c>
      <c r="B189">
        <v>13.977999690000001</v>
      </c>
      <c r="C189">
        <v>0.65240001999999997</v>
      </c>
      <c r="D189">
        <v>477.36801147</v>
      </c>
      <c r="E189">
        <v>1.06439996</v>
      </c>
      <c r="F189">
        <v>469.98199462999997</v>
      </c>
      <c r="G189">
        <v>1.43649995</v>
      </c>
      <c r="H189">
        <v>1212.6610107399999</v>
      </c>
      <c r="J189" s="2">
        <f>TREND(Calibration!$A$2:$A$4,Calibration!$B$2:$B$4,C189)</f>
        <v>434.05669253817041</v>
      </c>
      <c r="K189" s="2">
        <f>TREND(Calibration!$A$2:$A$4,Calibration!$C$2:$C$4,E189)</f>
        <v>416.66046502479333</v>
      </c>
      <c r="L189" s="2">
        <f>TREND(Calibration!$A$2:$A$4,Calibration!$D$2:$D$4,G189)</f>
        <v>547.94104216989615</v>
      </c>
    </row>
    <row r="190" spans="1:12" x14ac:dyDescent="0.25">
      <c r="A190">
        <v>940094</v>
      </c>
      <c r="B190">
        <v>13.928999900000001</v>
      </c>
      <c r="C190">
        <v>0.65609998000000003</v>
      </c>
      <c r="D190">
        <v>732.91400146000001</v>
      </c>
      <c r="E190">
        <v>1.06229997</v>
      </c>
      <c r="F190">
        <v>167.02099609000001</v>
      </c>
      <c r="G190">
        <v>1.43429995</v>
      </c>
      <c r="H190">
        <v>9.9000003020963209E+37</v>
      </c>
      <c r="J190" s="2">
        <f>TREND(Calibration!$A$2:$A$4,Calibration!$B$2:$B$4,C190)</f>
        <v>436.33156888146794</v>
      </c>
      <c r="K190" s="2">
        <f>TREND(Calibration!$A$2:$A$4,Calibration!$C$2:$C$4,E190)</f>
        <v>415.81790020799855</v>
      </c>
      <c r="L190" s="2">
        <f>TREND(Calibration!$A$2:$A$4,Calibration!$D$2:$D$4,G190)</f>
        <v>547.03067827153995</v>
      </c>
    </row>
    <row r="191" spans="1:12" x14ac:dyDescent="0.25">
      <c r="A191">
        <v>945094</v>
      </c>
      <c r="B191">
        <v>13.928999900000001</v>
      </c>
      <c r="C191">
        <v>0.65020001000000005</v>
      </c>
      <c r="D191">
        <v>782.94396973000005</v>
      </c>
      <c r="E191">
        <v>1.0585000499999999</v>
      </c>
      <c r="F191">
        <v>380.62600708000002</v>
      </c>
      <c r="G191">
        <v>1.43219995</v>
      </c>
      <c r="H191">
        <v>9.9000003020963209E+37</v>
      </c>
      <c r="J191" s="2">
        <f>TREND(Calibration!$A$2:$A$4,Calibration!$B$2:$B$4,C191)</f>
        <v>432.70404258951754</v>
      </c>
      <c r="K191" s="2">
        <f>TREND(Calibration!$A$2:$A$4,Calibration!$C$2:$C$4,E191)</f>
        <v>414.29328394857134</v>
      </c>
      <c r="L191" s="2">
        <f>TREND(Calibration!$A$2:$A$4,Calibration!$D$2:$D$4,G191)</f>
        <v>546.16169455038175</v>
      </c>
    </row>
    <row r="192" spans="1:12" x14ac:dyDescent="0.25">
      <c r="A192">
        <v>950094</v>
      </c>
      <c r="B192">
        <v>13.989999770000001</v>
      </c>
      <c r="C192">
        <v>0.65289998000000005</v>
      </c>
      <c r="D192">
        <v>520.22198486000002</v>
      </c>
      <c r="E192">
        <v>1.05900002</v>
      </c>
      <c r="F192">
        <v>1045.9250488299999</v>
      </c>
      <c r="G192">
        <v>1.42999995</v>
      </c>
      <c r="H192">
        <v>810.87298583999996</v>
      </c>
      <c r="J192" s="2">
        <f>TREND(Calibration!$A$2:$A$4,Calibration!$B$2:$B$4,C192)</f>
        <v>434.36408699016317</v>
      </c>
      <c r="K192" s="2">
        <f>TREND(Calibration!$A$2:$A$4,Calibration!$C$2:$C$4,E192)</f>
        <v>414.49388353783269</v>
      </c>
      <c r="L192" s="2">
        <f>TREND(Calibration!$A$2:$A$4,Calibration!$D$2:$D$4,G192)</f>
        <v>545.25133065202556</v>
      </c>
    </row>
    <row r="193" spans="1:12" x14ac:dyDescent="0.25">
      <c r="A193">
        <v>955093</v>
      </c>
      <c r="B193">
        <v>14.02000046</v>
      </c>
      <c r="C193">
        <v>0.65719998000000002</v>
      </c>
      <c r="D193">
        <v>851.21502685999997</v>
      </c>
      <c r="E193">
        <v>1.0596000000000001</v>
      </c>
      <c r="F193">
        <v>566.43701171999999</v>
      </c>
      <c r="G193">
        <v>1.42789996</v>
      </c>
      <c r="H193">
        <v>9.9000003020963209E+37</v>
      </c>
      <c r="J193" s="2">
        <f>TREND(Calibration!$A$2:$A$4,Calibration!$B$2:$B$4,C193)</f>
        <v>437.00789078160392</v>
      </c>
      <c r="K193" s="2">
        <f>TREND(Calibration!$A$2:$A$4,Calibration!$C$2:$C$4,E193)</f>
        <v>414.73460946451831</v>
      </c>
      <c r="L193" s="2">
        <f>TREND(Calibration!$A$2:$A$4,Calibration!$D$2:$D$4,G193)</f>
        <v>544.38235106888499</v>
      </c>
    </row>
    <row r="194" spans="1:12" x14ac:dyDescent="0.25">
      <c r="A194">
        <v>960093</v>
      </c>
      <c r="B194">
        <v>14.039999959999999</v>
      </c>
      <c r="C194">
        <v>0.65240001999999997</v>
      </c>
      <c r="D194">
        <v>9.9000003020963209E+37</v>
      </c>
      <c r="E194">
        <v>1.05900002</v>
      </c>
      <c r="F194">
        <v>609.88397216999999</v>
      </c>
      <c r="G194">
        <v>1.42190003</v>
      </c>
      <c r="H194">
        <v>9.9000003020963209E+37</v>
      </c>
      <c r="J194" s="2">
        <f>TREND(Calibration!$A$2:$A$4,Calibration!$B$2:$B$4,C194)</f>
        <v>434.05669253817041</v>
      </c>
      <c r="K194" s="2">
        <f>TREND(Calibration!$A$2:$A$4,Calibration!$C$2:$C$4,E194)</f>
        <v>414.49388353783269</v>
      </c>
      <c r="L194" s="2">
        <f>TREND(Calibration!$A$2:$A$4,Calibration!$D$2:$D$4,G194)</f>
        <v>541.89956940312845</v>
      </c>
    </row>
    <row r="195" spans="1:12" x14ac:dyDescent="0.25">
      <c r="A195">
        <v>965094</v>
      </c>
      <c r="B195">
        <v>14.055999760000001</v>
      </c>
      <c r="C195">
        <v>0.65339999999999998</v>
      </c>
      <c r="D195">
        <v>865.78997803000004</v>
      </c>
      <c r="E195">
        <v>1.0596000000000001</v>
      </c>
      <c r="F195">
        <v>464.59799193999999</v>
      </c>
      <c r="G195">
        <v>1.41760004</v>
      </c>
      <c r="H195">
        <v>9.9000003020963209E+37</v>
      </c>
      <c r="J195" s="2">
        <f>TREND(Calibration!$A$2:$A$4,Calibration!$B$2:$B$4,C195)</f>
        <v>434.67151833244134</v>
      </c>
      <c r="K195" s="2">
        <f>TREND(Calibration!$A$2:$A$4,Calibration!$C$2:$C$4,E195)</f>
        <v>414.73460946451831</v>
      </c>
      <c r="L195" s="2">
        <f>TREND(Calibration!$A$2:$A$4,Calibration!$D$2:$D$4,G195)</f>
        <v>540.12022592163169</v>
      </c>
    </row>
    <row r="196" spans="1:12" x14ac:dyDescent="0.25">
      <c r="A196">
        <v>970093</v>
      </c>
      <c r="B196">
        <v>14.09200001</v>
      </c>
      <c r="C196">
        <v>0.65990000999999998</v>
      </c>
      <c r="D196">
        <v>606.56701659999999</v>
      </c>
      <c r="E196">
        <v>1.0578999499999999</v>
      </c>
      <c r="F196">
        <v>1034.0620117200001</v>
      </c>
      <c r="G196">
        <v>1.41760004</v>
      </c>
      <c r="H196">
        <v>9.9000003020963209E+37</v>
      </c>
      <c r="J196" s="2">
        <f>TREND(Calibration!$A$2:$A$4,Calibration!$B$2:$B$4,C196)</f>
        <v>438.66797207253501</v>
      </c>
      <c r="K196" s="2">
        <f>TREND(Calibration!$A$2:$A$4,Calibration!$C$2:$C$4,E196)</f>
        <v>414.0525098750955</v>
      </c>
      <c r="L196" s="2">
        <f>TREND(Calibration!$A$2:$A$4,Calibration!$D$2:$D$4,G196)</f>
        <v>540.12022592163169</v>
      </c>
    </row>
    <row r="197" spans="1:12" x14ac:dyDescent="0.25">
      <c r="A197">
        <v>975094</v>
      </c>
      <c r="B197">
        <v>14.12100029</v>
      </c>
      <c r="C197">
        <v>0.65450001000000002</v>
      </c>
      <c r="D197">
        <v>1101.30700684</v>
      </c>
      <c r="E197">
        <v>1.0542000499999999</v>
      </c>
      <c r="F197">
        <v>9.9000003020963209E+37</v>
      </c>
      <c r="G197">
        <v>1.41540003</v>
      </c>
      <c r="H197">
        <v>842.30499268000005</v>
      </c>
      <c r="J197" s="2">
        <f>TREND(Calibration!$A$2:$A$4,Calibration!$B$2:$B$4,C197)</f>
        <v>435.34784638095829</v>
      </c>
      <c r="K197" s="2">
        <f>TREND(Calibration!$A$2:$A$4,Calibration!$C$2:$C$4,E197)</f>
        <v>412.5680239653251</v>
      </c>
      <c r="L197" s="2">
        <f>TREND(Calibration!$A$2:$A$4,Calibration!$D$2:$D$4,G197)</f>
        <v>539.20985788525786</v>
      </c>
    </row>
    <row r="198" spans="1:12" x14ac:dyDescent="0.25">
      <c r="A198">
        <v>980094</v>
      </c>
      <c r="B198">
        <v>14.230999949999999</v>
      </c>
      <c r="C198">
        <v>0.65289998000000005</v>
      </c>
      <c r="D198">
        <v>9.9000003020963209E+37</v>
      </c>
      <c r="E198">
        <v>1.05359995</v>
      </c>
      <c r="F198">
        <v>1043.00097656</v>
      </c>
      <c r="G198">
        <v>1.4111000300000001</v>
      </c>
      <c r="H198">
        <v>9.9000003020963209E+37</v>
      </c>
      <c r="J198" s="2">
        <f>TREND(Calibration!$A$2:$A$4,Calibration!$B$2:$B$4,C198)</f>
        <v>434.36408699016317</v>
      </c>
      <c r="K198" s="2">
        <f>TREND(Calibration!$A$2:$A$4,Calibration!$C$2:$C$4,E198)</f>
        <v>412.32724989184931</v>
      </c>
      <c r="L198" s="2">
        <f>TREND(Calibration!$A$2:$A$4,Calibration!$D$2:$D$4,G198)</f>
        <v>537.43051026574335</v>
      </c>
    </row>
    <row r="199" spans="1:12" x14ac:dyDescent="0.25">
      <c r="A199">
        <v>985093</v>
      </c>
      <c r="B199">
        <v>14.32499981</v>
      </c>
      <c r="C199">
        <v>0.65240001999999997</v>
      </c>
      <c r="D199">
        <v>440.12701415999999</v>
      </c>
      <c r="E199">
        <v>1.0547000200000001</v>
      </c>
      <c r="F199">
        <v>868.88598633000004</v>
      </c>
      <c r="G199">
        <v>1.4095</v>
      </c>
      <c r="H199">
        <v>9.9000003020963209E+37</v>
      </c>
      <c r="J199" s="2">
        <f>TREND(Calibration!$A$2:$A$4,Calibration!$B$2:$B$4,C199)</f>
        <v>434.05669253817041</v>
      </c>
      <c r="K199" s="2">
        <f>TREND(Calibration!$A$2:$A$4,Calibration!$C$2:$C$4,E199)</f>
        <v>412.7686235545865</v>
      </c>
      <c r="L199" s="2">
        <f>TREND(Calibration!$A$2:$A$4,Calibration!$D$2:$D$4,G199)</f>
        <v>536.768415016522</v>
      </c>
    </row>
    <row r="200" spans="1:12" x14ac:dyDescent="0.25">
      <c r="A200">
        <v>990094</v>
      </c>
      <c r="B200">
        <v>14.44499969</v>
      </c>
      <c r="C200">
        <v>0.65339999999999998</v>
      </c>
      <c r="D200">
        <v>66.861999510000004</v>
      </c>
      <c r="E200">
        <v>1.05200005</v>
      </c>
      <c r="F200">
        <v>1249.6020507799999</v>
      </c>
      <c r="G200">
        <v>1.4056999699999999</v>
      </c>
      <c r="H200">
        <v>801.24200439000003</v>
      </c>
      <c r="J200" s="2">
        <f>TREND(Calibration!$A$2:$A$4,Calibration!$B$2:$B$4,C200)</f>
        <v>434.67151833244134</v>
      </c>
      <c r="K200" s="2">
        <f>TREND(Calibration!$A$2:$A$4,Calibration!$C$2:$C$4,E200)</f>
        <v>411.68533281110615</v>
      </c>
      <c r="L200" s="2">
        <f>TREND(Calibration!$A$2:$A$4,Calibration!$D$2:$D$4,G200)</f>
        <v>535.19595586894445</v>
      </c>
    </row>
    <row r="201" spans="1:12" x14ac:dyDescent="0.25">
      <c r="A201">
        <v>995094</v>
      </c>
      <c r="B201">
        <v>14.519000050000001</v>
      </c>
      <c r="C201">
        <v>0.65339999999999998</v>
      </c>
      <c r="D201">
        <v>906.64898682</v>
      </c>
      <c r="E201">
        <v>1.04980004</v>
      </c>
      <c r="F201">
        <v>885.01202393000005</v>
      </c>
      <c r="G201">
        <v>1.40090001</v>
      </c>
      <c r="H201">
        <v>9.9000003020963209E+37</v>
      </c>
      <c r="J201" s="2">
        <f>TREND(Calibration!$A$2:$A$4,Calibration!$B$2:$B$4,C201)</f>
        <v>434.67151833244134</v>
      </c>
      <c r="K201" s="2">
        <f>TREND(Calibration!$A$2:$A$4,Calibration!$C$2:$C$4,E201)</f>
        <v>410.80263764465462</v>
      </c>
      <c r="L201" s="2">
        <f>TREND(Calibration!$A$2:$A$4,Calibration!$D$2:$D$4,G201)</f>
        <v>533.20972391551084</v>
      </c>
    </row>
    <row r="202" spans="1:12" x14ac:dyDescent="0.25">
      <c r="A202">
        <v>1000093</v>
      </c>
      <c r="B202">
        <v>14.60999966</v>
      </c>
      <c r="C202">
        <v>0.64800000000000002</v>
      </c>
      <c r="D202">
        <v>709.61401366999996</v>
      </c>
      <c r="E202">
        <v>1.0504000200000001</v>
      </c>
      <c r="F202">
        <v>852.79199218999997</v>
      </c>
      <c r="G202">
        <v>1.4019000500000001</v>
      </c>
      <c r="H202">
        <v>1097.4739990200001</v>
      </c>
      <c r="J202" s="2">
        <f>TREND(Calibration!$A$2:$A$4,Calibration!$B$2:$B$4,C202)</f>
        <v>431.35139264086456</v>
      </c>
      <c r="K202" s="2">
        <f>TREND(Calibration!$A$2:$A$4,Calibration!$C$2:$C$4,E202)</f>
        <v>411.04336357134025</v>
      </c>
      <c r="L202" s="2">
        <f>TREND(Calibration!$A$2:$A$4,Calibration!$D$2:$D$4,G202)</f>
        <v>533.62354223956186</v>
      </c>
    </row>
    <row r="203" spans="1:12" x14ac:dyDescent="0.25">
      <c r="A203">
        <v>1005093</v>
      </c>
      <c r="B203">
        <v>14.682000159999999</v>
      </c>
      <c r="C203">
        <v>0.65020001000000005</v>
      </c>
      <c r="D203">
        <v>568.37298583999996</v>
      </c>
      <c r="E203">
        <v>1.0557999600000001</v>
      </c>
      <c r="F203">
        <v>777.82501220999995</v>
      </c>
      <c r="G203">
        <v>1.4013999699999999</v>
      </c>
      <c r="H203">
        <v>1067.66894531</v>
      </c>
      <c r="J203" s="2">
        <f>TREND(Calibration!$A$2:$A$4,Calibration!$B$2:$B$4,C203)</f>
        <v>432.70404258951754</v>
      </c>
      <c r="K203" s="2">
        <f>TREND(Calibration!$A$2:$A$4,Calibration!$C$2:$C$4,E203)</f>
        <v>413.20994505830089</v>
      </c>
      <c r="L203" s="2">
        <f>TREND(Calibration!$A$2:$A$4,Calibration!$D$2:$D$4,G203)</f>
        <v>533.41660824943006</v>
      </c>
    </row>
    <row r="204" spans="1:12" x14ac:dyDescent="0.25">
      <c r="A204">
        <v>1010093</v>
      </c>
      <c r="B204">
        <v>14.666000370000001</v>
      </c>
      <c r="C204">
        <v>0.65069997000000002</v>
      </c>
      <c r="D204">
        <v>9.9000003020963209E+37</v>
      </c>
      <c r="E204">
        <v>1.0525000099999999</v>
      </c>
      <c r="F204">
        <v>-152.49499512</v>
      </c>
      <c r="G204">
        <v>1.39709997</v>
      </c>
      <c r="H204">
        <v>9.9000003020963209E+37</v>
      </c>
      <c r="J204" s="2">
        <f>TREND(Calibration!$A$2:$A$4,Calibration!$B$2:$B$4,C204)</f>
        <v>433.01143704151025</v>
      </c>
      <c r="K204" s="2">
        <f>TREND(Calibration!$A$2:$A$4,Calibration!$C$2:$C$4,E204)</f>
        <v>411.88592838813491</v>
      </c>
      <c r="L204" s="2">
        <f>TREND(Calibration!$A$2:$A$4,Calibration!$D$2:$D$4,G204)</f>
        <v>531.63726062991566</v>
      </c>
    </row>
    <row r="205" spans="1:12" x14ac:dyDescent="0.25">
      <c r="A205">
        <v>1015094</v>
      </c>
      <c r="B205">
        <v>14.73700047</v>
      </c>
      <c r="C205">
        <v>0.65069997000000002</v>
      </c>
      <c r="D205">
        <v>985.31799316000001</v>
      </c>
      <c r="E205">
        <v>1.05519998</v>
      </c>
      <c r="F205">
        <v>268.20300293000003</v>
      </c>
      <c r="G205">
        <v>1.39170003</v>
      </c>
      <c r="H205">
        <v>9.9000003020963209E+37</v>
      </c>
      <c r="J205" s="2">
        <f>TREND(Calibration!$A$2:$A$4,Calibration!$B$2:$B$4,C205)</f>
        <v>433.01143704151025</v>
      </c>
      <c r="K205" s="2">
        <f>TREND(Calibration!$A$2:$A$4,Calibration!$C$2:$C$4,E205)</f>
        <v>412.96921913161526</v>
      </c>
      <c r="L205" s="2">
        <f>TREND(Calibration!$A$2:$A$4,Calibration!$D$2:$D$4,G205)</f>
        <v>529.40275588932934</v>
      </c>
    </row>
    <row r="206" spans="1:12" x14ac:dyDescent="0.25">
      <c r="A206">
        <v>1020093</v>
      </c>
      <c r="B206">
        <v>14.739999770000001</v>
      </c>
      <c r="C206">
        <v>0.65399998000000004</v>
      </c>
      <c r="D206">
        <v>656.29101562000005</v>
      </c>
      <c r="E206">
        <v>1.04879999</v>
      </c>
      <c r="F206">
        <v>533.48101807</v>
      </c>
      <c r="G206">
        <v>1.38629997</v>
      </c>
      <c r="H206">
        <v>769.44000243999994</v>
      </c>
      <c r="J206" s="2">
        <f>TREND(Calibration!$A$2:$A$4,Calibration!$B$2:$B$4,C206)</f>
        <v>435.0404088902992</v>
      </c>
      <c r="K206" s="2">
        <f>TREND(Calibration!$A$2:$A$4,Calibration!$C$2:$C$4,E206)</f>
        <v>410.40139433157429</v>
      </c>
      <c r="L206" s="2">
        <f>TREND(Calibration!$A$2:$A$4,Calibration!$D$2:$D$4,G206)</f>
        <v>527.16820149253056</v>
      </c>
    </row>
    <row r="207" spans="1:12" x14ac:dyDescent="0.25">
      <c r="A207">
        <v>1025093</v>
      </c>
      <c r="B207">
        <v>14.708000180000001</v>
      </c>
      <c r="C207">
        <v>0.64969999</v>
      </c>
      <c r="D207">
        <v>1112.19299316</v>
      </c>
      <c r="E207">
        <v>1.04879999</v>
      </c>
      <c r="F207">
        <v>436.89001465000001</v>
      </c>
      <c r="G207">
        <v>1.38569999</v>
      </c>
      <c r="H207">
        <v>1196.8630371100001</v>
      </c>
      <c r="J207" s="2">
        <f>TREND(Calibration!$A$2:$A$4,Calibration!$B$2:$B$4,C207)</f>
        <v>432.39661124723932</v>
      </c>
      <c r="K207" s="2">
        <f>TREND(Calibration!$A$2:$A$4,Calibration!$C$2:$C$4,E207)</f>
        <v>410.40139433157429</v>
      </c>
      <c r="L207" s="2">
        <f>TREND(Calibration!$A$2:$A$4,Calibration!$D$2:$D$4,G207)</f>
        <v>526.91992870537786</v>
      </c>
    </row>
    <row r="208" spans="1:12" x14ac:dyDescent="0.25">
      <c r="A208">
        <v>1030093</v>
      </c>
      <c r="B208">
        <v>14.708000180000001</v>
      </c>
      <c r="C208">
        <v>0.65130001000000004</v>
      </c>
      <c r="D208">
        <v>956.01599121000004</v>
      </c>
      <c r="E208">
        <v>1.05359995</v>
      </c>
      <c r="F208">
        <v>655.54498291000004</v>
      </c>
      <c r="G208">
        <v>1.38139999</v>
      </c>
      <c r="H208">
        <v>9.9000003020963209E+37</v>
      </c>
      <c r="J208" s="2">
        <f>TREND(Calibration!$A$2:$A$4,Calibration!$B$2:$B$4,C208)</f>
        <v>433.38036448965352</v>
      </c>
      <c r="K208" s="2">
        <f>TREND(Calibration!$A$2:$A$4,Calibration!$C$2:$C$4,E208)</f>
        <v>412.32724989184931</v>
      </c>
      <c r="L208" s="2">
        <f>TREND(Calibration!$A$2:$A$4,Calibration!$D$2:$D$4,G208)</f>
        <v>525.14058108586346</v>
      </c>
    </row>
    <row r="209" spans="1:12" x14ac:dyDescent="0.25">
      <c r="A209">
        <v>1035094</v>
      </c>
      <c r="B209">
        <v>14.75599957</v>
      </c>
      <c r="C209">
        <v>0.64429997999999999</v>
      </c>
      <c r="D209">
        <v>1014.12902832</v>
      </c>
      <c r="E209">
        <v>1.04820001</v>
      </c>
      <c r="F209">
        <v>1055.64904785</v>
      </c>
      <c r="G209">
        <v>1.3793</v>
      </c>
      <c r="H209">
        <v>9.9000003020963209E+37</v>
      </c>
      <c r="J209" s="2">
        <f>TREND(Calibration!$A$2:$A$4,Calibration!$B$2:$B$4,C209)</f>
        <v>429.07647940728162</v>
      </c>
      <c r="K209" s="2">
        <f>TREND(Calibration!$A$2:$A$4,Calibration!$C$2:$C$4,E209)</f>
        <v>410.16066840488867</v>
      </c>
      <c r="L209" s="2">
        <f>TREND(Calibration!$A$2:$A$4,Calibration!$D$2:$D$4,G209)</f>
        <v>524.27160150272289</v>
      </c>
    </row>
    <row r="210" spans="1:12" x14ac:dyDescent="0.25">
      <c r="A210">
        <v>1040093</v>
      </c>
      <c r="B210">
        <v>14.803999900000001</v>
      </c>
      <c r="C210">
        <v>0.64429997999999999</v>
      </c>
      <c r="D210">
        <v>584.89398193</v>
      </c>
      <c r="E210">
        <v>1.04820001</v>
      </c>
      <c r="F210">
        <v>1316.9620361299999</v>
      </c>
      <c r="G210">
        <v>1.37390006</v>
      </c>
      <c r="H210">
        <v>914.13098145000004</v>
      </c>
      <c r="J210" s="2">
        <f>TREND(Calibration!$A$2:$A$4,Calibration!$B$2:$B$4,C210)</f>
        <v>429.07647940728162</v>
      </c>
      <c r="K210" s="2">
        <f>TREND(Calibration!$A$2:$A$4,Calibration!$C$2:$C$4,E210)</f>
        <v>410.16066840488867</v>
      </c>
      <c r="L210" s="2">
        <f>TREND(Calibration!$A$2:$A$4,Calibration!$D$2:$D$4,G210)</f>
        <v>522.03709676213668</v>
      </c>
    </row>
    <row r="211" spans="1:12" x14ac:dyDescent="0.25">
      <c r="A211">
        <v>1045093</v>
      </c>
      <c r="B211">
        <v>14.81400013</v>
      </c>
      <c r="C211">
        <v>0.65020001000000005</v>
      </c>
      <c r="D211">
        <v>736.94299316000001</v>
      </c>
      <c r="E211">
        <v>1.0455000400000001</v>
      </c>
      <c r="F211">
        <v>914.73199463000003</v>
      </c>
      <c r="G211">
        <v>1.3711999699999999</v>
      </c>
      <c r="H211">
        <v>9.9000003020963209E+37</v>
      </c>
      <c r="J211" s="2">
        <f>TREND(Calibration!$A$2:$A$4,Calibration!$B$2:$B$4,C211)</f>
        <v>432.70404258951754</v>
      </c>
      <c r="K211" s="2">
        <f>TREND(Calibration!$A$2:$A$4,Calibration!$C$2:$C$4,E211)</f>
        <v>409.07737766140843</v>
      </c>
      <c r="L211" s="2">
        <f>TREND(Calibration!$A$2:$A$4,Calibration!$D$2:$D$4,G211)</f>
        <v>520.91979473563094</v>
      </c>
    </row>
    <row r="212" spans="1:12" x14ac:dyDescent="0.25">
      <c r="A212">
        <v>1050093</v>
      </c>
      <c r="B212">
        <v>14.786000250000001</v>
      </c>
      <c r="C212">
        <v>0.64639997000000005</v>
      </c>
      <c r="D212">
        <v>564.54498291000004</v>
      </c>
      <c r="E212">
        <v>1.0449999599999999</v>
      </c>
      <c r="F212">
        <v>697.92297363</v>
      </c>
      <c r="G212">
        <v>1.3674000500000001</v>
      </c>
      <c r="H212">
        <v>9.9000003020963209E+37</v>
      </c>
      <c r="J212" s="2">
        <f>TREND(Calibration!$A$2:$A$4,Calibration!$B$2:$B$4,C212)</f>
        <v>430.3676332500695</v>
      </c>
      <c r="K212" s="2">
        <f>TREND(Calibration!$A$2:$A$4,Calibration!$C$2:$C$4,E212)</f>
        <v>408.87673393758934</v>
      </c>
      <c r="L212" s="2">
        <f>TREND(Calibration!$A$2:$A$4,Calibration!$D$2:$D$4,G212)</f>
        <v>519.34738110624835</v>
      </c>
    </row>
    <row r="213" spans="1:12" x14ac:dyDescent="0.25">
      <c r="A213">
        <v>1055094</v>
      </c>
      <c r="B213">
        <v>14.81200027</v>
      </c>
      <c r="C213">
        <v>0.64800000000000002</v>
      </c>
      <c r="D213">
        <v>690.82098388999998</v>
      </c>
      <c r="E213">
        <v>1.04340005</v>
      </c>
      <c r="F213">
        <v>388.27398682</v>
      </c>
      <c r="G213">
        <v>1.3679000100000001</v>
      </c>
      <c r="H213">
        <v>9.9000003020963209E+37</v>
      </c>
      <c r="J213" s="2">
        <f>TREND(Calibration!$A$2:$A$4,Calibration!$B$2:$B$4,C213)</f>
        <v>431.35139264086456</v>
      </c>
      <c r="K213" s="2">
        <f>TREND(Calibration!$A$2:$A$4,Calibration!$C$2:$C$4,E213)</f>
        <v>408.23481284461371</v>
      </c>
      <c r="L213" s="2">
        <f>TREND(Calibration!$A$2:$A$4,Calibration!$D$2:$D$4,G213)</f>
        <v>519.55426544016757</v>
      </c>
    </row>
    <row r="214" spans="1:12" x14ac:dyDescent="0.25">
      <c r="A214">
        <v>1060093</v>
      </c>
      <c r="B214">
        <v>14.852999690000001</v>
      </c>
      <c r="C214">
        <v>0.65179997999999995</v>
      </c>
      <c r="D214">
        <v>629.44396973000005</v>
      </c>
      <c r="E214">
        <v>1.04170001</v>
      </c>
      <c r="F214">
        <v>562.89599609000004</v>
      </c>
      <c r="G214">
        <v>1.37010002</v>
      </c>
      <c r="H214">
        <v>1120.49902344</v>
      </c>
      <c r="J214" s="2">
        <f>TREND(Calibration!$A$2:$A$4,Calibration!$B$2:$B$4,C214)</f>
        <v>433.68776509002709</v>
      </c>
      <c r="K214" s="2">
        <f>TREND(Calibration!$A$2:$A$4,Calibration!$C$2:$C$4,E214)</f>
        <v>407.55271726742347</v>
      </c>
      <c r="L214" s="2">
        <f>TREND(Calibration!$A$2:$A$4,Calibration!$D$2:$D$4,G214)</f>
        <v>520.46463347654139</v>
      </c>
    </row>
    <row r="215" spans="1:12" x14ac:dyDescent="0.25">
      <c r="A215">
        <v>1065093</v>
      </c>
      <c r="B215">
        <v>14.80200005</v>
      </c>
      <c r="C215">
        <v>0.64969999</v>
      </c>
      <c r="D215">
        <v>880.37597656000003</v>
      </c>
      <c r="E215">
        <v>1.04709995</v>
      </c>
      <c r="F215">
        <v>530.91101074000005</v>
      </c>
      <c r="G215">
        <v>1.36899996</v>
      </c>
      <c r="H215">
        <v>1156.6889648399999</v>
      </c>
      <c r="J215" s="2">
        <f>TREND(Calibration!$A$2:$A$4,Calibration!$B$2:$B$4,C215)</f>
        <v>432.39661124723932</v>
      </c>
      <c r="K215" s="2">
        <f>TREND(Calibration!$A$2:$A$4,Calibration!$C$2:$C$4,E215)</f>
        <v>409.71929875438406</v>
      </c>
      <c r="L215" s="2">
        <f>TREND(Calibration!$A$2:$A$4,Calibration!$D$2:$D$4,G215)</f>
        <v>520.00942669925701</v>
      </c>
    </row>
    <row r="216" spans="1:12" x14ac:dyDescent="0.25">
      <c r="A216">
        <v>1070094</v>
      </c>
      <c r="B216">
        <v>14.75300026</v>
      </c>
      <c r="C216">
        <v>0.65130001000000004</v>
      </c>
      <c r="D216">
        <v>9.9000003020963209E+37</v>
      </c>
      <c r="E216">
        <v>1.03359997</v>
      </c>
      <c r="F216">
        <v>-103.84200287</v>
      </c>
      <c r="G216">
        <v>1.36580002</v>
      </c>
      <c r="H216">
        <v>9.9000003020963209E+37</v>
      </c>
      <c r="J216" s="2">
        <f>TREND(Calibration!$A$2:$A$4,Calibration!$B$2:$B$4,C216)</f>
        <v>433.38036448965352</v>
      </c>
      <c r="K216" s="2">
        <f>TREND(Calibration!$A$2:$A$4,Calibration!$C$2:$C$4,E216)</f>
        <v>404.3027928779598</v>
      </c>
      <c r="L216" s="2">
        <f>TREND(Calibration!$A$2:$A$4,Calibration!$D$2:$D$4,G216)</f>
        <v>518.685285857027</v>
      </c>
    </row>
    <row r="217" spans="1:12" x14ac:dyDescent="0.25">
      <c r="A217">
        <v>1075093</v>
      </c>
      <c r="B217">
        <v>14.77000046</v>
      </c>
      <c r="C217">
        <v>0.65719998000000002</v>
      </c>
      <c r="D217">
        <v>604.14697265999996</v>
      </c>
      <c r="E217">
        <v>1.04170001</v>
      </c>
      <c r="F217">
        <v>454.75698853</v>
      </c>
      <c r="G217">
        <v>1.3624999499999999</v>
      </c>
      <c r="H217">
        <v>1224.52697754</v>
      </c>
      <c r="J217" s="2">
        <f>TREND(Calibration!$A$2:$A$4,Calibration!$B$2:$B$4,C217)</f>
        <v>437.00789078160392</v>
      </c>
      <c r="K217" s="2">
        <f>TREND(Calibration!$A$2:$A$4,Calibration!$C$2:$C$4,E217)</f>
        <v>407.55271726742347</v>
      </c>
      <c r="L217" s="2">
        <f>TREND(Calibration!$A$2:$A$4,Calibration!$D$2:$D$4,G217)</f>
        <v>517.31971104336856</v>
      </c>
    </row>
    <row r="218" spans="1:12" x14ac:dyDescent="0.25">
      <c r="A218">
        <v>1080090</v>
      </c>
      <c r="B218">
        <v>14.75300026</v>
      </c>
      <c r="C218">
        <v>0.65509998999999997</v>
      </c>
      <c r="D218">
        <v>939.88098145000004</v>
      </c>
      <c r="E218">
        <v>1.0384999500000001</v>
      </c>
      <c r="F218">
        <v>515.67401123000002</v>
      </c>
      <c r="G218">
        <v>1.35599995</v>
      </c>
      <c r="H218">
        <v>973</v>
      </c>
      <c r="J218" s="2">
        <f>TREND(Calibration!$A$2:$A$4,Calibration!$B$2:$B$4,C218)</f>
        <v>435.71673693881604</v>
      </c>
      <c r="K218" s="2">
        <f>TREND(Calibration!$A$2:$A$4,Calibration!$C$2:$C$4,E218)</f>
        <v>406.26877878789162</v>
      </c>
      <c r="L218" s="2">
        <f>TREND(Calibration!$A$2:$A$4,Calibration!$D$2:$D$4,G218)</f>
        <v>514.62999952549796</v>
      </c>
    </row>
    <row r="219" spans="1:12" x14ac:dyDescent="0.25">
      <c r="A219">
        <v>1085090</v>
      </c>
      <c r="B219">
        <v>14.76599979</v>
      </c>
      <c r="C219">
        <v>0.65289998000000005</v>
      </c>
      <c r="D219">
        <v>1136.57299805</v>
      </c>
      <c r="E219">
        <v>1.03960001</v>
      </c>
      <c r="F219">
        <v>718.68597411999997</v>
      </c>
      <c r="G219">
        <v>1.3532999800000001</v>
      </c>
      <c r="H219">
        <v>9.9000003020963209E+37</v>
      </c>
      <c r="J219" s="2">
        <f>TREND(Calibration!$A$2:$A$4,Calibration!$B$2:$B$4,C219)</f>
        <v>434.36408699016317</v>
      </c>
      <c r="K219" s="2">
        <f>TREND(Calibration!$A$2:$A$4,Calibration!$C$2:$C$4,E219)</f>
        <v>406.71014843839623</v>
      </c>
      <c r="L219" s="2">
        <f>TREND(Calibration!$A$2:$A$4,Calibration!$D$2:$D$4,G219)</f>
        <v>513.51274715520492</v>
      </c>
    </row>
    <row r="220" spans="1:12" x14ac:dyDescent="0.25">
      <c r="A220">
        <v>1090090</v>
      </c>
      <c r="B220">
        <v>14.72000027</v>
      </c>
      <c r="C220">
        <v>0.65509998999999997</v>
      </c>
      <c r="D220">
        <v>475.76098632999998</v>
      </c>
      <c r="E220">
        <v>1.03900003</v>
      </c>
      <c r="F220">
        <v>969.37402343999997</v>
      </c>
      <c r="G220">
        <v>1.3538999599999999</v>
      </c>
      <c r="H220">
        <v>1300.2819824200001</v>
      </c>
      <c r="J220" s="2">
        <f>TREND(Calibration!$A$2:$A$4,Calibration!$B$2:$B$4,C220)</f>
        <v>435.71673693881604</v>
      </c>
      <c r="K220" s="2">
        <f>TREND(Calibration!$A$2:$A$4,Calibration!$C$2:$C$4,E220)</f>
        <v>406.4694225117106</v>
      </c>
      <c r="L220" s="2">
        <f>TREND(Calibration!$A$2:$A$4,Calibration!$D$2:$D$4,G220)</f>
        <v>513.76101994235739</v>
      </c>
    </row>
    <row r="221" spans="1:12" x14ac:dyDescent="0.25">
      <c r="A221">
        <v>1095091</v>
      </c>
      <c r="B221">
        <v>14.743000029999999</v>
      </c>
      <c r="C221">
        <v>0.65179997999999995</v>
      </c>
      <c r="D221">
        <v>136.76100159000001</v>
      </c>
      <c r="E221">
        <v>1.03960001</v>
      </c>
      <c r="F221">
        <v>9.9000003020963209E+37</v>
      </c>
      <c r="G221">
        <v>1.3495999599999999</v>
      </c>
      <c r="H221">
        <v>828.04498291000004</v>
      </c>
      <c r="J221" s="2">
        <f>TREND(Calibration!$A$2:$A$4,Calibration!$B$2:$B$4,C221)</f>
        <v>433.68776509002709</v>
      </c>
      <c r="K221" s="2">
        <f>TREND(Calibration!$A$2:$A$4,Calibration!$C$2:$C$4,E221)</f>
        <v>406.71014843839623</v>
      </c>
      <c r="L221" s="2">
        <f>TREND(Calibration!$A$2:$A$4,Calibration!$D$2:$D$4,G221)</f>
        <v>511.981672322843</v>
      </c>
    </row>
    <row r="222" spans="1:12" x14ac:dyDescent="0.25">
      <c r="A222">
        <v>1100090</v>
      </c>
      <c r="B222">
        <v>14.649000170000001</v>
      </c>
      <c r="C222">
        <v>0.65339999999999998</v>
      </c>
      <c r="D222">
        <v>1122.9360351600001</v>
      </c>
      <c r="E222">
        <v>1.0362999399999999</v>
      </c>
      <c r="F222">
        <v>968.00897216999999</v>
      </c>
      <c r="G222">
        <v>1.34739995</v>
      </c>
      <c r="H222">
        <v>9.9000003020963209E+37</v>
      </c>
      <c r="J222" s="2">
        <f>TREND(Calibration!$A$2:$A$4,Calibration!$B$2:$B$4,C222)</f>
        <v>434.67151833244134</v>
      </c>
      <c r="K222" s="2">
        <f>TREND(Calibration!$A$2:$A$4,Calibration!$C$2:$C$4,E222)</f>
        <v>405.38608362144009</v>
      </c>
      <c r="L222" s="2">
        <f>TREND(Calibration!$A$2:$A$4,Calibration!$D$2:$D$4,G222)</f>
        <v>511.07130428646906</v>
      </c>
    </row>
    <row r="223" spans="1:12" x14ac:dyDescent="0.25">
      <c r="A223">
        <v>1105090</v>
      </c>
      <c r="B223">
        <v>14.57499981</v>
      </c>
      <c r="C223">
        <v>0.65179997999999995</v>
      </c>
      <c r="D223">
        <v>603.96099853999999</v>
      </c>
      <c r="E223">
        <v>1.03530002</v>
      </c>
      <c r="F223">
        <v>1041.58300781</v>
      </c>
      <c r="G223">
        <v>1.3495999599999999</v>
      </c>
      <c r="H223">
        <v>9.9000003020963209E+37</v>
      </c>
      <c r="J223" s="2">
        <f>TREND(Calibration!$A$2:$A$4,Calibration!$B$2:$B$4,C223)</f>
        <v>433.68776509002709</v>
      </c>
      <c r="K223" s="2">
        <f>TREND(Calibration!$A$2:$A$4,Calibration!$C$2:$C$4,E223)</f>
        <v>404.98489246738251</v>
      </c>
      <c r="L223" s="2">
        <f>TREND(Calibration!$A$2:$A$4,Calibration!$D$2:$D$4,G223)</f>
        <v>511.981672322843</v>
      </c>
    </row>
    <row r="224" spans="1:12" x14ac:dyDescent="0.25">
      <c r="A224">
        <v>1110091</v>
      </c>
      <c r="B224">
        <v>14.541999819999999</v>
      </c>
      <c r="C224">
        <v>0.65509998999999997</v>
      </c>
      <c r="D224">
        <v>162.29400634999999</v>
      </c>
      <c r="E224">
        <v>1.0347000399999999</v>
      </c>
      <c r="F224">
        <v>9.9000003020963209E+37</v>
      </c>
      <c r="G224">
        <v>1.3451999400000001</v>
      </c>
      <c r="H224">
        <v>750.52801513999998</v>
      </c>
      <c r="J224" s="2">
        <f>TREND(Calibration!$A$2:$A$4,Calibration!$B$2:$B$4,C224)</f>
        <v>435.71673693881604</v>
      </c>
      <c r="K224" s="2">
        <f>TREND(Calibration!$A$2:$A$4,Calibration!$C$2:$C$4,E224)</f>
        <v>404.74416654069688</v>
      </c>
      <c r="L224" s="2">
        <f>TREND(Calibration!$A$2:$A$4,Calibration!$D$2:$D$4,G224)</f>
        <v>510.16093625009523</v>
      </c>
    </row>
    <row r="225" spans="1:12" x14ac:dyDescent="0.25">
      <c r="A225">
        <v>1115090</v>
      </c>
      <c r="B225">
        <v>14.461000439999999</v>
      </c>
      <c r="C225">
        <v>0.65880000999999999</v>
      </c>
      <c r="D225">
        <v>664.86700439000003</v>
      </c>
      <c r="E225">
        <v>1.0331000100000001</v>
      </c>
      <c r="F225">
        <v>1365.72302246</v>
      </c>
      <c r="G225">
        <v>1.34249997</v>
      </c>
      <c r="H225">
        <v>1023.6799926800001</v>
      </c>
      <c r="J225" s="2">
        <f>TREND(Calibration!$A$2:$A$4,Calibration!$B$2:$B$4,C225)</f>
        <v>437.99165017239903</v>
      </c>
      <c r="K225" s="2">
        <f>TREND(Calibration!$A$2:$A$4,Calibration!$C$2:$C$4,E225)</f>
        <v>404.10219730093104</v>
      </c>
      <c r="L225" s="2">
        <f>TREND(Calibration!$A$2:$A$4,Calibration!$D$2:$D$4,G225)</f>
        <v>509.04368387980207</v>
      </c>
    </row>
    <row r="226" spans="1:12" x14ac:dyDescent="0.25">
      <c r="A226">
        <v>1120091</v>
      </c>
      <c r="B226">
        <v>14.352999690000001</v>
      </c>
      <c r="C226">
        <v>0.64859997999999996</v>
      </c>
      <c r="D226">
        <v>1041.2879638700001</v>
      </c>
      <c r="E226">
        <v>1.03530002</v>
      </c>
      <c r="F226">
        <v>929.66497803000004</v>
      </c>
      <c r="G226">
        <v>1.33819997</v>
      </c>
      <c r="H226">
        <v>9.9000003020963209E+37</v>
      </c>
      <c r="J226" s="2">
        <f>TREND(Calibration!$A$2:$A$4,Calibration!$B$2:$B$4,C226)</f>
        <v>431.72028319872237</v>
      </c>
      <c r="K226" s="2">
        <f>TREND(Calibration!$A$2:$A$4,Calibration!$C$2:$C$4,E226)</f>
        <v>404.98489246738251</v>
      </c>
      <c r="L226" s="2">
        <f>TREND(Calibration!$A$2:$A$4,Calibration!$D$2:$D$4,G226)</f>
        <v>507.26433626028756</v>
      </c>
    </row>
    <row r="227" spans="1:12" x14ac:dyDescent="0.25">
      <c r="A227">
        <v>1125091</v>
      </c>
      <c r="B227">
        <v>14.31200027</v>
      </c>
      <c r="C227">
        <v>0.65719998000000002</v>
      </c>
      <c r="D227">
        <v>218.66700745</v>
      </c>
      <c r="E227">
        <v>1.03530002</v>
      </c>
      <c r="F227">
        <v>9.9000003020963209E+37</v>
      </c>
      <c r="G227">
        <v>1.33710003</v>
      </c>
      <c r="H227">
        <v>1028.6149902300001</v>
      </c>
      <c r="J227" s="2">
        <f>TREND(Calibration!$A$2:$A$4,Calibration!$B$2:$B$4,C227)</f>
        <v>437.00789078160392</v>
      </c>
      <c r="K227" s="2">
        <f>TREND(Calibration!$A$2:$A$4,Calibration!$C$2:$C$4,E227)</f>
        <v>404.98489246738251</v>
      </c>
      <c r="L227" s="2">
        <f>TREND(Calibration!$A$2:$A$4,Calibration!$D$2:$D$4,G227)</f>
        <v>506.80917913921576</v>
      </c>
    </row>
    <row r="228" spans="1:12" x14ac:dyDescent="0.25">
      <c r="A228">
        <v>1130090</v>
      </c>
      <c r="B228">
        <v>14.256999970000001</v>
      </c>
      <c r="C228">
        <v>0.65880000999999999</v>
      </c>
      <c r="D228">
        <v>695.95397949000005</v>
      </c>
      <c r="E228">
        <v>1.0362999399999999</v>
      </c>
      <c r="F228">
        <v>9.9000003020963209E+37</v>
      </c>
      <c r="G228">
        <v>1.3334000100000001</v>
      </c>
      <c r="H228">
        <v>852.58197021000001</v>
      </c>
      <c r="J228" s="2">
        <f>TREND(Calibration!$A$2:$A$4,Calibration!$B$2:$B$4,C228)</f>
        <v>437.99165017239903</v>
      </c>
      <c r="K228" s="2">
        <f>TREND(Calibration!$A$2:$A$4,Calibration!$C$2:$C$4,E228)</f>
        <v>405.38608362144009</v>
      </c>
      <c r="L228" s="2">
        <f>TREND(Calibration!$A$2:$A$4,Calibration!$D$2:$D$4,G228)</f>
        <v>505.27810430685406</v>
      </c>
    </row>
    <row r="229" spans="1:12" x14ac:dyDescent="0.25">
      <c r="A229">
        <v>1135090</v>
      </c>
      <c r="B229">
        <v>14.208000180000001</v>
      </c>
      <c r="C229">
        <v>0.65289998000000005</v>
      </c>
      <c r="D229">
        <v>1091.1030273399999</v>
      </c>
      <c r="E229">
        <v>1.0362999399999999</v>
      </c>
      <c r="F229">
        <v>946.01800536999997</v>
      </c>
      <c r="G229">
        <v>1.33280003</v>
      </c>
      <c r="H229">
        <v>9.9000003020963209E+37</v>
      </c>
      <c r="J229" s="2">
        <f>TREND(Calibration!$A$2:$A$4,Calibration!$B$2:$B$4,C229)</f>
        <v>434.36408699016317</v>
      </c>
      <c r="K229" s="2">
        <f>TREND(Calibration!$A$2:$A$4,Calibration!$C$2:$C$4,E229)</f>
        <v>405.38608362144009</v>
      </c>
      <c r="L229" s="2">
        <f>TREND(Calibration!$A$2:$A$4,Calibration!$D$2:$D$4,G229)</f>
        <v>505.02983151970136</v>
      </c>
    </row>
    <row r="230" spans="1:12" x14ac:dyDescent="0.25">
      <c r="A230">
        <v>1140090</v>
      </c>
      <c r="B230">
        <v>14.21700001</v>
      </c>
      <c r="C230">
        <v>0.65450001000000002</v>
      </c>
      <c r="D230">
        <v>215.02299500000001</v>
      </c>
      <c r="E230">
        <v>1.0369000399999999</v>
      </c>
      <c r="F230">
        <v>843.46301270000004</v>
      </c>
      <c r="G230">
        <v>1.32959998</v>
      </c>
      <c r="H230">
        <v>9.9000003020963209E+37</v>
      </c>
      <c r="J230" s="2">
        <f>TREND(Calibration!$A$2:$A$4,Calibration!$B$2:$B$4,C230)</f>
        <v>435.34784638095829</v>
      </c>
      <c r="K230" s="2">
        <f>TREND(Calibration!$A$2:$A$4,Calibration!$C$2:$C$4,E230)</f>
        <v>405.62685769491588</v>
      </c>
      <c r="L230" s="2">
        <f>TREND(Calibration!$A$2:$A$4,Calibration!$D$2:$D$4,G230)</f>
        <v>503.7056451592764</v>
      </c>
    </row>
    <row r="231" spans="1:12" x14ac:dyDescent="0.25">
      <c r="A231">
        <v>1145091</v>
      </c>
      <c r="B231">
        <v>14.21500015</v>
      </c>
      <c r="C231">
        <v>0.65880000999999999</v>
      </c>
      <c r="D231">
        <v>844.78601074000005</v>
      </c>
      <c r="E231">
        <v>1.0341999500000001</v>
      </c>
      <c r="F231">
        <v>9.9000003020963209E+37</v>
      </c>
      <c r="G231">
        <v>1.3279999499999999</v>
      </c>
      <c r="H231">
        <v>1117.2149658200001</v>
      </c>
      <c r="J231" s="2">
        <f>TREND(Calibration!$A$2:$A$4,Calibration!$B$2:$B$4,C231)</f>
        <v>437.99165017239903</v>
      </c>
      <c r="K231" s="2">
        <f>TREND(Calibration!$A$2:$A$4,Calibration!$C$2:$C$4,E231)</f>
        <v>404.54351880464543</v>
      </c>
      <c r="L231" s="2">
        <f>TREND(Calibration!$A$2:$A$4,Calibration!$D$2:$D$4,G231)</f>
        <v>503.04354991005505</v>
      </c>
    </row>
    <row r="232" spans="1:12" x14ac:dyDescent="0.25">
      <c r="A232">
        <v>1150090</v>
      </c>
      <c r="B232">
        <v>14.18900013</v>
      </c>
      <c r="C232">
        <v>0.65399998000000004</v>
      </c>
      <c r="D232">
        <v>1161.26794434</v>
      </c>
      <c r="E232">
        <v>1.0331000100000001</v>
      </c>
      <c r="F232">
        <v>672.16302489999998</v>
      </c>
      <c r="G232">
        <v>1.32529998</v>
      </c>
      <c r="H232">
        <v>9.9000003020963209E+37</v>
      </c>
      <c r="J232" s="2">
        <f>TREND(Calibration!$A$2:$A$4,Calibration!$B$2:$B$4,C232)</f>
        <v>435.0404088902992</v>
      </c>
      <c r="K232" s="2">
        <f>TREND(Calibration!$A$2:$A$4,Calibration!$C$2:$C$4,E232)</f>
        <v>404.10219730093104</v>
      </c>
      <c r="L232" s="2">
        <f>TREND(Calibration!$A$2:$A$4,Calibration!$D$2:$D$4,G232)</f>
        <v>501.926297539762</v>
      </c>
    </row>
    <row r="233" spans="1:12" x14ac:dyDescent="0.25">
      <c r="A233">
        <v>1155090</v>
      </c>
      <c r="B233">
        <v>14.22399998</v>
      </c>
      <c r="C233">
        <v>0.66100000999999997</v>
      </c>
      <c r="D233">
        <v>213.14799500000001</v>
      </c>
      <c r="E233">
        <v>1.0319999500000001</v>
      </c>
      <c r="F233">
        <v>1291.0610351600001</v>
      </c>
      <c r="G233">
        <v>1.3263000199999999</v>
      </c>
      <c r="H233">
        <v>764.83300781000003</v>
      </c>
      <c r="J233" s="2">
        <f>TREND(Calibration!$A$2:$A$4,Calibration!$B$2:$B$4,C233)</f>
        <v>439.34429397267104</v>
      </c>
      <c r="K233" s="2">
        <f>TREND(Calibration!$A$2:$A$4,Calibration!$C$2:$C$4,E233)</f>
        <v>403.66082765042643</v>
      </c>
      <c r="L233" s="2">
        <f>TREND(Calibration!$A$2:$A$4,Calibration!$D$2:$D$4,G233)</f>
        <v>502.34011586381291</v>
      </c>
    </row>
    <row r="234" spans="1:12" x14ac:dyDescent="0.25">
      <c r="A234">
        <v>1160091</v>
      </c>
      <c r="B234">
        <v>14.16800022</v>
      </c>
      <c r="C234">
        <v>0.65399998000000004</v>
      </c>
      <c r="D234">
        <v>1123.4610595700001</v>
      </c>
      <c r="E234">
        <v>1.0347000399999999</v>
      </c>
      <c r="F234">
        <v>571.47497558999999</v>
      </c>
      <c r="G234">
        <v>1.3263000199999999</v>
      </c>
      <c r="H234">
        <v>9.9000003020963209E+37</v>
      </c>
      <c r="J234" s="2">
        <f>TREND(Calibration!$A$2:$A$4,Calibration!$B$2:$B$4,C234)</f>
        <v>435.0404088902992</v>
      </c>
      <c r="K234" s="2">
        <f>TREND(Calibration!$A$2:$A$4,Calibration!$C$2:$C$4,E234)</f>
        <v>404.74416654069688</v>
      </c>
      <c r="L234" s="2">
        <f>TREND(Calibration!$A$2:$A$4,Calibration!$D$2:$D$4,G234)</f>
        <v>502.34011586381291</v>
      </c>
    </row>
    <row r="235" spans="1:12" x14ac:dyDescent="0.25">
      <c r="A235">
        <v>1165090</v>
      </c>
      <c r="B235">
        <v>14.17500019</v>
      </c>
      <c r="C235">
        <v>0.65609998000000003</v>
      </c>
      <c r="D235">
        <v>645.47998046999999</v>
      </c>
      <c r="E235">
        <v>1.0347000399999999</v>
      </c>
      <c r="F235">
        <v>685.10601807</v>
      </c>
      <c r="G235">
        <v>1.32089996</v>
      </c>
      <c r="H235">
        <v>1316.1750488299999</v>
      </c>
      <c r="J235" s="2">
        <f>TREND(Calibration!$A$2:$A$4,Calibration!$B$2:$B$4,C235)</f>
        <v>436.33156888146794</v>
      </c>
      <c r="K235" s="2">
        <f>TREND(Calibration!$A$2:$A$4,Calibration!$C$2:$C$4,E235)</f>
        <v>404.74416654069688</v>
      </c>
      <c r="L235" s="2">
        <f>TREND(Calibration!$A$2:$A$4,Calibration!$D$2:$D$4,G235)</f>
        <v>500.10556146701413</v>
      </c>
    </row>
    <row r="236" spans="1:12" x14ac:dyDescent="0.25">
      <c r="A236">
        <v>1170091</v>
      </c>
      <c r="B236">
        <v>14.1079998</v>
      </c>
      <c r="C236">
        <v>0.66100000999999997</v>
      </c>
      <c r="D236">
        <v>422.32901000999999</v>
      </c>
      <c r="E236">
        <v>1.0341999500000001</v>
      </c>
      <c r="F236">
        <v>585.48199463000003</v>
      </c>
      <c r="G236">
        <v>1.3230999699999999</v>
      </c>
      <c r="H236">
        <v>9.9000003020963209E+37</v>
      </c>
      <c r="J236" s="2">
        <f>TREND(Calibration!$A$2:$A$4,Calibration!$B$2:$B$4,C236)</f>
        <v>439.34429397267104</v>
      </c>
      <c r="K236" s="2">
        <f>TREND(Calibration!$A$2:$A$4,Calibration!$C$2:$C$4,E236)</f>
        <v>404.54351880464543</v>
      </c>
      <c r="L236" s="2">
        <f>TREND(Calibration!$A$2:$A$4,Calibration!$D$2:$D$4,G236)</f>
        <v>501.01592950338795</v>
      </c>
    </row>
    <row r="237" spans="1:12" x14ac:dyDescent="0.25">
      <c r="A237">
        <v>1175090</v>
      </c>
      <c r="B237">
        <v>14.19499969</v>
      </c>
      <c r="C237">
        <v>0.66149997999999999</v>
      </c>
      <c r="D237">
        <v>1033.9930419899999</v>
      </c>
      <c r="E237">
        <v>1.03579998</v>
      </c>
      <c r="F237">
        <v>707.00299071999996</v>
      </c>
      <c r="G237">
        <v>1.3226000099999999</v>
      </c>
      <c r="H237">
        <v>1015.72399902</v>
      </c>
      <c r="J237" s="2">
        <f>TREND(Calibration!$A$2:$A$4,Calibration!$B$2:$B$4,C237)</f>
        <v>439.65169457304467</v>
      </c>
      <c r="K237" s="2">
        <f>TREND(Calibration!$A$2:$A$4,Calibration!$C$2:$C$4,E237)</f>
        <v>405.18548804441127</v>
      </c>
      <c r="L237" s="2">
        <f>TREND(Calibration!$A$2:$A$4,Calibration!$D$2:$D$4,G237)</f>
        <v>500.80904516946885</v>
      </c>
    </row>
    <row r="238" spans="1:12" x14ac:dyDescent="0.25">
      <c r="A238">
        <v>1180090</v>
      </c>
      <c r="B238">
        <v>14.204999920000001</v>
      </c>
      <c r="C238">
        <v>0.65829998000000001</v>
      </c>
      <c r="D238">
        <v>1104.80505371</v>
      </c>
      <c r="E238">
        <v>1.03530002</v>
      </c>
      <c r="F238">
        <v>575.86499022999999</v>
      </c>
      <c r="G238">
        <v>1.31659997</v>
      </c>
      <c r="H238">
        <v>1371.5529785199999</v>
      </c>
      <c r="J238" s="2">
        <f>TREND(Calibration!$A$2:$A$4,Calibration!$B$2:$B$4,C238)</f>
        <v>437.68421268173995</v>
      </c>
      <c r="K238" s="2">
        <f>TREND(Calibration!$A$2:$A$4,Calibration!$C$2:$C$4,E238)</f>
        <v>404.98489246738251</v>
      </c>
      <c r="L238" s="2">
        <f>TREND(Calibration!$A$2:$A$4,Calibration!$D$2:$D$4,G238)</f>
        <v>498.32621798551736</v>
      </c>
    </row>
    <row r="239" spans="1:12" x14ac:dyDescent="0.25">
      <c r="A239">
        <v>1185090</v>
      </c>
      <c r="B239">
        <v>14.260000229999999</v>
      </c>
      <c r="C239">
        <v>0.66149997999999999</v>
      </c>
      <c r="D239">
        <v>1299.2180175799999</v>
      </c>
      <c r="E239">
        <v>1.0379999900000001</v>
      </c>
      <c r="F239">
        <v>494.12600708000002</v>
      </c>
      <c r="G239">
        <v>1.3181999900000001</v>
      </c>
      <c r="H239">
        <v>1069.10705566</v>
      </c>
      <c r="J239" s="2">
        <f>TREND(Calibration!$A$2:$A$4,Calibration!$B$2:$B$4,C239)</f>
        <v>439.65169457304467</v>
      </c>
      <c r="K239" s="2">
        <f>TREND(Calibration!$A$2:$A$4,Calibration!$C$2:$C$4,E239)</f>
        <v>406.06818321086286</v>
      </c>
      <c r="L239" s="2">
        <f>TREND(Calibration!$A$2:$A$4,Calibration!$D$2:$D$4,G239)</f>
        <v>498.98830909672097</v>
      </c>
    </row>
    <row r="240" spans="1:12" x14ac:dyDescent="0.25">
      <c r="A240">
        <v>1190091</v>
      </c>
      <c r="B240">
        <v>14.25899982</v>
      </c>
      <c r="C240">
        <v>0.66210002000000001</v>
      </c>
      <c r="D240">
        <v>9.9000003020963209E+37</v>
      </c>
      <c r="E240">
        <v>1.0379999900000001</v>
      </c>
      <c r="F240">
        <v>-9.9000003020963209E+37</v>
      </c>
      <c r="G240">
        <v>1.3161</v>
      </c>
      <c r="H240">
        <v>9.9000003020963209E+37</v>
      </c>
      <c r="J240" s="2">
        <f>TREND(Calibration!$A$2:$A$4,Calibration!$B$2:$B$4,C240)</f>
        <v>440.02062202118799</v>
      </c>
      <c r="K240" s="2">
        <f>TREND(Calibration!$A$2:$A$4,Calibration!$C$2:$C$4,E240)</f>
        <v>406.06818321086286</v>
      </c>
      <c r="L240" s="2">
        <f>TREND(Calibration!$A$2:$A$4,Calibration!$D$2:$D$4,G240)</f>
        <v>498.11932951358051</v>
      </c>
    </row>
    <row r="241" spans="1:12" x14ac:dyDescent="0.25">
      <c r="A241">
        <v>1195091</v>
      </c>
      <c r="B241">
        <v>14.28499985</v>
      </c>
      <c r="C241">
        <v>0.66589999</v>
      </c>
      <c r="D241">
        <v>814.99200439000003</v>
      </c>
      <c r="E241">
        <v>1.03900003</v>
      </c>
      <c r="F241">
        <v>532.27502441000001</v>
      </c>
      <c r="G241">
        <v>1.31449997</v>
      </c>
      <c r="H241">
        <v>889.72802734000004</v>
      </c>
      <c r="J241" s="2">
        <f>TREND(Calibration!$A$2:$A$4,Calibration!$B$2:$B$4,C241)</f>
        <v>442.35698832196965</v>
      </c>
      <c r="K241" s="2">
        <f>TREND(Calibration!$A$2:$A$4,Calibration!$C$2:$C$4,E241)</f>
        <v>406.4694225117106</v>
      </c>
      <c r="L241" s="2">
        <f>TREND(Calibration!$A$2:$A$4,Calibration!$D$2:$D$4,G241)</f>
        <v>497.45723426435916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8" sqref="R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AVERAGE('4F'!$J2:$J32) + Calibration!$C$11</f>
        <v>400.86092700896495</v>
      </c>
      <c r="C3" s="2">
        <f>'4F'!K32</f>
        <v>459.79199269157664</v>
      </c>
      <c r="D3" s="2">
        <f>'4F'!L32</f>
        <v>609.18370856096908</v>
      </c>
      <c r="E3" s="3">
        <f>(C3-B3)/(7*35314.6667/1400)</f>
        <v>0.33374838949060043</v>
      </c>
      <c r="G3" s="3">
        <f>AVERAGE('5F'!$J2:$J32) + Calibration!$C$11</f>
        <v>399.64315131565388</v>
      </c>
      <c r="H3" s="3">
        <f>'5F'!K32</f>
        <v>492.29106406021498</v>
      </c>
      <c r="I3" s="3">
        <f>'5F'!L32</f>
        <v>603.34912012812049</v>
      </c>
      <c r="J3" s="3">
        <f>(H3-G3)/(7*35314.6667/1400)</f>
        <v>0.52469934677062147</v>
      </c>
      <c r="L3" s="3">
        <f>AVERAGE('6F'!$J2:$J32) + Calibration!$C$11</f>
        <v>401.08108109254664</v>
      </c>
      <c r="M3" s="3">
        <f>'6F'!K32</f>
        <v>570.48949190791018</v>
      </c>
      <c r="N3" s="3">
        <f>'6F'!L32</f>
        <v>596.64555211213144</v>
      </c>
      <c r="O3" s="3">
        <f>(M3-L3)/(7*35314.6667/1400)</f>
        <v>0.95942239667443052</v>
      </c>
      <c r="Q3" s="3">
        <f>AVERAGE('7F'!$J146:$J176) + Calibration!$C$11</f>
        <v>396.02155940129086</v>
      </c>
      <c r="R3" s="3">
        <f>'7F'!K176</f>
        <v>891.62854262053418</v>
      </c>
      <c r="S3" s="3">
        <f>'7F'!L176</f>
        <v>579.88656379486645</v>
      </c>
      <c r="T3" s="3">
        <f>(R3-Q3)/(7*35314.6667/1400)</f>
        <v>2.8068053844565566</v>
      </c>
    </row>
    <row r="4" spans="1:20" x14ac:dyDescent="0.25">
      <c r="A4" s="3">
        <f t="shared" ref="A4:A35" si="0">1/12+A3</f>
        <v>2.5833333333333335</v>
      </c>
      <c r="B4" s="3">
        <f>AVERAGE('4F'!$J3:$J33) + Calibration!$C$11</f>
        <v>401.04339588093353</v>
      </c>
      <c r="C4" s="2">
        <f>'4F'!K33</f>
        <v>469.74230927797367</v>
      </c>
      <c r="D4" s="2">
        <f>'4F'!L33</f>
        <v>606.03883578400882</v>
      </c>
      <c r="E4" s="3">
        <f t="shared" ref="E4:E67" si="1">(C4-B4)/(7*35314.6667/1400)</f>
        <v>0.38906731857695903</v>
      </c>
      <c r="G4" s="3">
        <f>AVERAGE('5F'!$J3:$J33) + Calibration!$C$11</f>
        <v>400.05965394360692</v>
      </c>
      <c r="H4" s="3">
        <f>'5F'!K33</f>
        <v>537.34845129950588</v>
      </c>
      <c r="I4" s="3">
        <f>'5F'!L33</f>
        <v>602.68702487889914</v>
      </c>
      <c r="J4" s="3">
        <f t="shared" ref="J4:J67" si="2">(H4-G4)/(7*35314.6667/1400)</f>
        <v>0.77751716317854391</v>
      </c>
      <c r="L4" s="3">
        <f>AVERAGE('6F'!$J3:$J33) + Calibration!$C$11</f>
        <v>401.30519889846687</v>
      </c>
      <c r="M4" s="3">
        <f>'6F'!K33</f>
        <v>565.07294189692823</v>
      </c>
      <c r="N4" s="3">
        <f>'6F'!L33</f>
        <v>599.58354055517248</v>
      </c>
      <c r="O4" s="3">
        <f t="shared" ref="O4:O67" si="3">(M4-L4)/(7*35314.6667/1400)</f>
        <v>0.92747721160546215</v>
      </c>
      <c r="Q4" s="3">
        <f>AVERAGE('7F'!$J147:$J177) + Calibration!$C$11</f>
        <v>396.19212718950064</v>
      </c>
      <c r="R4" s="3">
        <f>'7F'!K177</f>
        <v>848.49710723509872</v>
      </c>
      <c r="S4" s="3">
        <f>'7F'!L177</f>
        <v>582.36939097881793</v>
      </c>
      <c r="T4" s="3">
        <f t="shared" ref="T4:T67" si="4">(R4-Q4)/(7*35314.6667/1400)</f>
        <v>2.5615701481084518</v>
      </c>
    </row>
    <row r="5" spans="1:20" x14ac:dyDescent="0.25">
      <c r="A5" s="3">
        <f t="shared" si="0"/>
        <v>2.666666666666667</v>
      </c>
      <c r="B5" s="3">
        <f>AVERAGE('4F'!$J4:$J34) + Calibration!$C$11</f>
        <v>401.29924786075037</v>
      </c>
      <c r="C5" s="2">
        <f>'4F'!K34</f>
        <v>463.4832385847547</v>
      </c>
      <c r="D5" s="2">
        <f>'4F'!L34</f>
        <v>603.34912012812049</v>
      </c>
      <c r="E5" s="3">
        <f t="shared" si="1"/>
        <v>0.35217090537628848</v>
      </c>
      <c r="G5" s="3">
        <f>AVERAGE('5F'!$J4:$J34) + Calibration!$C$11</f>
        <v>400.6586252451936</v>
      </c>
      <c r="H5" s="3">
        <f>'5F'!K34</f>
        <v>534.53985242598912</v>
      </c>
      <c r="I5" s="3">
        <f>'5F'!L34</f>
        <v>603.14223579420138</v>
      </c>
      <c r="J5" s="3">
        <f t="shared" si="2"/>
        <v>0.75821883478682528</v>
      </c>
      <c r="L5" s="3">
        <f>AVERAGE('6F'!$J4:$J34) + Calibration!$C$11</f>
        <v>401.43411676105063</v>
      </c>
      <c r="M5" s="3">
        <f>'6F'!K34</f>
        <v>546.65679864613708</v>
      </c>
      <c r="N5" s="3">
        <f>'6F'!L34</f>
        <v>603.14223579420138</v>
      </c>
      <c r="O5" s="3">
        <f t="shared" si="3"/>
        <v>0.8224496814242136</v>
      </c>
      <c r="Q5" s="3">
        <f>AVERAGE('7F'!$J148:$J178) + Calibration!$C$11</f>
        <v>396.18221004942706</v>
      </c>
      <c r="R5" s="3">
        <f>'7F'!K178</f>
        <v>644.59543054934693</v>
      </c>
      <c r="S5" s="3">
        <f>'7F'!L178</f>
        <v>585.47287530254471</v>
      </c>
      <c r="T5" s="3">
        <f t="shared" si="4"/>
        <v>1.4068558121202364</v>
      </c>
    </row>
    <row r="6" spans="1:20" x14ac:dyDescent="0.25">
      <c r="A6" s="3">
        <f t="shared" si="0"/>
        <v>2.7500000000000004</v>
      </c>
      <c r="B6" s="3">
        <f>AVERAGE('4F'!$J5:$J35) + Calibration!$C$11</f>
        <v>401.61063439696773</v>
      </c>
      <c r="C6" s="2">
        <f>'4F'!K35</f>
        <v>459.79199269157664</v>
      </c>
      <c r="D6" s="2">
        <f>'4F'!L35</f>
        <v>603.14223579420138</v>
      </c>
      <c r="E6" s="3">
        <f t="shared" si="1"/>
        <v>0.32950251966902411</v>
      </c>
      <c r="G6" s="3">
        <f>AVERAGE('5F'!$J5:$J35) + Calibration!$C$11</f>
        <v>401.10686204704331</v>
      </c>
      <c r="H6" s="3">
        <f>'5F'!K35</f>
        <v>535.82379090552104</v>
      </c>
      <c r="I6" s="3">
        <f>'5F'!L35</f>
        <v>602.23186775782733</v>
      </c>
      <c r="J6" s="3">
        <f t="shared" si="2"/>
        <v>0.76295172203042605</v>
      </c>
      <c r="L6" s="3">
        <f>AVERAGE('6F'!$J5:$J35) + Calibration!$C$11</f>
        <v>401.60468474759512</v>
      </c>
      <c r="M6" s="3">
        <f>'6F'!K35</f>
        <v>564.67174673063801</v>
      </c>
      <c r="N6" s="3">
        <f>'6F'!L35</f>
        <v>604.05259969255758</v>
      </c>
      <c r="O6" s="3">
        <f t="shared" si="3"/>
        <v>0.92350899623834126</v>
      </c>
      <c r="Q6" s="3">
        <f>AVERAGE('7F'!$J149:$J179) + Calibration!$C$11</f>
        <v>396.15047587553056</v>
      </c>
      <c r="R6" s="3">
        <f>'7F'!K179</f>
        <v>588.26366591893543</v>
      </c>
      <c r="S6" s="3">
        <f>'7F'!L179</f>
        <v>585.05910663470638</v>
      </c>
      <c r="T6" s="3">
        <f t="shared" si="4"/>
        <v>1.0880079468138084</v>
      </c>
    </row>
    <row r="7" spans="1:20" x14ac:dyDescent="0.25">
      <c r="A7" s="3">
        <f t="shared" si="0"/>
        <v>2.8333333333333339</v>
      </c>
      <c r="B7" s="3">
        <f>AVERAGE('4F'!$J6:$J36) + Calibration!$C$11</f>
        <v>401.7712852434388</v>
      </c>
      <c r="C7" s="2">
        <f>'4F'!K36</f>
        <v>452.85082642116743</v>
      </c>
      <c r="D7" s="2">
        <f>'4F'!L36</f>
        <v>603.14223579420138</v>
      </c>
      <c r="E7" s="3">
        <f t="shared" si="1"/>
        <v>0.28928230647992281</v>
      </c>
      <c r="G7" s="3">
        <f>AVERAGE('5F'!$J6:$J36) + Calibration!$C$11</f>
        <v>401.57889942973168</v>
      </c>
      <c r="H7" s="3">
        <f>'5F'!K36</f>
        <v>519.57422914169035</v>
      </c>
      <c r="I7" s="3">
        <f>'5F'!L36</f>
        <v>603.34912012812049</v>
      </c>
      <c r="J7" s="3">
        <f t="shared" si="2"/>
        <v>0.66825113041182216</v>
      </c>
      <c r="L7" s="3">
        <f>AVERAGE('6F'!$J6:$J36) + Calibration!$C$11</f>
        <v>401.62451803606785</v>
      </c>
      <c r="M7" s="3">
        <f>'6F'!K36</f>
        <v>569.84752266814428</v>
      </c>
      <c r="N7" s="3">
        <f>'6F'!L36</f>
        <v>601.11461538753429</v>
      </c>
      <c r="O7" s="3">
        <f t="shared" si="3"/>
        <v>0.95270900366207567</v>
      </c>
      <c r="Q7" s="3">
        <f>AVERAGE('7F'!$J150:$J180) + Calibration!$C$11</f>
        <v>396.32104386207504</v>
      </c>
      <c r="R7" s="3">
        <f>'7F'!K180</f>
        <v>750.99979683560321</v>
      </c>
      <c r="S7" s="3">
        <f>'7F'!L180</f>
        <v>586.38324333891853</v>
      </c>
      <c r="T7" s="3">
        <f t="shared" si="4"/>
        <v>2.0086767687009099</v>
      </c>
    </row>
    <row r="8" spans="1:20" x14ac:dyDescent="0.25">
      <c r="A8" s="3">
        <f t="shared" si="0"/>
        <v>2.9166666666666674</v>
      </c>
      <c r="B8" s="3">
        <f>AVERAGE('4F'!$J7:$J37) + Calibration!$C$11</f>
        <v>402.10250387811959</v>
      </c>
      <c r="C8" s="2">
        <f>'4F'!K37</f>
        <v>453.29215193711428</v>
      </c>
      <c r="D8" s="2">
        <f>'4F'!L37</f>
        <v>600.70079292546563</v>
      </c>
      <c r="E8" s="3">
        <f t="shared" si="1"/>
        <v>0.2899058824134092</v>
      </c>
      <c r="G8" s="3">
        <f>AVERAGE('5F'!$J7:$J37) + Calibration!$C$11</f>
        <v>402.09258673804618</v>
      </c>
      <c r="H8" s="3">
        <f>'5F'!K37</f>
        <v>496.18290954265439</v>
      </c>
      <c r="I8" s="3">
        <f>'5F'!L37</f>
        <v>605.37674053478759</v>
      </c>
      <c r="J8" s="3">
        <f t="shared" si="2"/>
        <v>0.53286824765421448</v>
      </c>
      <c r="L8" s="3">
        <f>AVERAGE('6F'!$J7:$J37) + Calibration!$C$11</f>
        <v>401.68996755085823</v>
      </c>
      <c r="M8" s="3">
        <f>'6F'!K37</f>
        <v>546.25560347984697</v>
      </c>
      <c r="N8" s="3">
        <f>'6F'!L37</f>
        <v>598.8800609907355</v>
      </c>
      <c r="O8" s="3">
        <f t="shared" si="3"/>
        <v>0.81872858751340682</v>
      </c>
      <c r="Q8" s="3">
        <f>AVERAGE('7F'!$J151:$J181) + Calibration!$C$11</f>
        <v>396.50152779868392</v>
      </c>
      <c r="R8" s="3">
        <f>'7F'!K181</f>
        <v>794.77324960759472</v>
      </c>
      <c r="S8" s="3">
        <f>'7F'!L181</f>
        <v>586.38324333891853</v>
      </c>
      <c r="T8" s="3">
        <f t="shared" si="4"/>
        <v>2.2555598510514088</v>
      </c>
    </row>
    <row r="9" spans="1:20" x14ac:dyDescent="0.25">
      <c r="A9" s="3">
        <f t="shared" si="0"/>
        <v>3.0000000000000009</v>
      </c>
      <c r="B9" s="3">
        <f>AVERAGE('4F'!$J8:$J38) + Calibration!$C$11</f>
        <v>402.51107410302404</v>
      </c>
      <c r="C9" s="2">
        <f>'4F'!K38</f>
        <v>470.62500043219268</v>
      </c>
      <c r="D9" s="2">
        <f>'4F'!L38</f>
        <v>598.8800609907355</v>
      </c>
      <c r="E9" s="3">
        <f t="shared" si="1"/>
        <v>0.38575432076309885</v>
      </c>
      <c r="G9" s="3">
        <f>AVERAGE('5F'!$J8:$J38) + Calibration!$C$11</f>
        <v>402.49917321760006</v>
      </c>
      <c r="H9" s="3">
        <f>'5F'!K38</f>
        <v>528.0400598183171</v>
      </c>
      <c r="I9" s="3">
        <f>'5F'!L38</f>
        <v>606.94919968236513</v>
      </c>
      <c r="J9" s="3">
        <f t="shared" si="2"/>
        <v>0.71098440581186073</v>
      </c>
      <c r="L9" s="3">
        <f>AVERAGE('6F'!$J8:$J38) + Calibration!$C$11</f>
        <v>401.6998846909317</v>
      </c>
      <c r="M9" s="3">
        <f>'6F'!K38</f>
        <v>553.59796491654618</v>
      </c>
      <c r="N9" s="3">
        <f>'6F'!L38</f>
        <v>600.24558614818113</v>
      </c>
      <c r="O9" s="3">
        <f t="shared" si="3"/>
        <v>0.86025492759706246</v>
      </c>
      <c r="Q9" s="3">
        <f>AVERAGE('7F'!$J152:$J182) + Calibration!$C$11</f>
        <v>396.55507900640373</v>
      </c>
      <c r="R9" s="3">
        <f>'7F'!K182</f>
        <v>681.42771705092935</v>
      </c>
      <c r="S9" s="3">
        <f>'7F'!L182</f>
        <v>586.17635900499943</v>
      </c>
      <c r="T9" s="3">
        <f t="shared" si="4"/>
        <v>1.613338958934734</v>
      </c>
    </row>
    <row r="10" spans="1:20" x14ac:dyDescent="0.25">
      <c r="A10" s="3">
        <f t="shared" si="0"/>
        <v>3.0833333333333344</v>
      </c>
      <c r="B10" s="3">
        <f>AVERAGE('4F'!$J9:$J39) + Calibration!$C$11</f>
        <v>402.8224606392414</v>
      </c>
      <c r="C10" s="2">
        <f>'4F'!K39</f>
        <v>470.18367892847829</v>
      </c>
      <c r="D10" s="2">
        <f>'4F'!L39</f>
        <v>600.90767725938474</v>
      </c>
      <c r="E10" s="3">
        <f t="shared" si="1"/>
        <v>0.3814914571414425</v>
      </c>
      <c r="G10" s="3">
        <f>AVERAGE('5F'!$J9:$J39) + Calibration!$C$11</f>
        <v>402.69155823796774</v>
      </c>
      <c r="H10" s="3">
        <f>'5F'!K39</f>
        <v>512.43246729425243</v>
      </c>
      <c r="I10" s="3">
        <f>'5F'!L39</f>
        <v>606.03883578400882</v>
      </c>
      <c r="J10" s="3">
        <f t="shared" si="2"/>
        <v>0.62150329770086532</v>
      </c>
      <c r="L10" s="3">
        <f>AVERAGE('6F'!$J9:$J39) + Calibration!$C$11</f>
        <v>401.53923285278631</v>
      </c>
      <c r="M10" s="3">
        <f>'6F'!K39</f>
        <v>547.3388942233272</v>
      </c>
      <c r="N10" s="3">
        <f>'6F'!L39</f>
        <v>602.48014054498003</v>
      </c>
      <c r="O10" s="3">
        <f t="shared" si="3"/>
        <v>0.82571732934147091</v>
      </c>
      <c r="Q10" s="3">
        <f>AVERAGE('7F'!$J153:$J183) + Calibration!$C$11</f>
        <v>396.66217983516424</v>
      </c>
      <c r="R10" s="3">
        <f>'7F'!K183</f>
        <v>701.80984219941979</v>
      </c>
      <c r="S10" s="3">
        <f>'7F'!L183</f>
        <v>585.26599096862549</v>
      </c>
      <c r="T10" s="3">
        <f t="shared" si="4"/>
        <v>1.728163909666776</v>
      </c>
    </row>
    <row r="11" spans="1:20" x14ac:dyDescent="0.25">
      <c r="A11" s="3">
        <f t="shared" si="0"/>
        <v>3.1666666666666679</v>
      </c>
      <c r="B11" s="3">
        <f>AVERAGE('4F'!$J10:$J40) + Calibration!$C$11</f>
        <v>403.13186362844311</v>
      </c>
      <c r="C11" s="2">
        <f>'4F'!K40</f>
        <v>461.07588302431822</v>
      </c>
      <c r="D11" s="2">
        <f>'4F'!L40</f>
        <v>601.11461538753429</v>
      </c>
      <c r="E11" s="3">
        <f t="shared" si="1"/>
        <v>0.32815838183105434</v>
      </c>
      <c r="G11" s="3">
        <f>AVERAGE('5F'!$J10:$J40) + Calibration!$C$11</f>
        <v>402.92757673097702</v>
      </c>
      <c r="H11" s="3">
        <f>'5F'!K40</f>
        <v>503.56544546356815</v>
      </c>
      <c r="I11" s="3">
        <f>'5F'!L40</f>
        <v>604.46637249841365</v>
      </c>
      <c r="J11" s="3">
        <f t="shared" si="2"/>
        <v>0.56994941839613122</v>
      </c>
      <c r="L11" s="3">
        <f>AVERAGE('6F'!$J10:$J40) + Calibration!$C$11</f>
        <v>401.42023113860188</v>
      </c>
      <c r="M11" s="3">
        <f>'6F'!K40</f>
        <v>532.81459645497534</v>
      </c>
      <c r="N11" s="3">
        <f>'6F'!L40</f>
        <v>603.8042772491923</v>
      </c>
      <c r="O11" s="3">
        <f t="shared" si="3"/>
        <v>0.74413481759618849</v>
      </c>
      <c r="Q11" s="3">
        <f>AVERAGE('7F'!$J154:$J184) + Calibration!$C$11</f>
        <v>396.92993151039587</v>
      </c>
      <c r="R11" s="3">
        <f>'7F'!K184</f>
        <v>775.27381561332322</v>
      </c>
      <c r="S11" s="3">
        <f>'7F'!L184</f>
        <v>587.70743383736124</v>
      </c>
      <c r="T11" s="3">
        <f t="shared" si="4"/>
        <v>2.1427011463366146</v>
      </c>
    </row>
    <row r="12" spans="1:20" x14ac:dyDescent="0.25">
      <c r="A12" s="3">
        <f t="shared" si="0"/>
        <v>3.2500000000000013</v>
      </c>
      <c r="B12" s="3">
        <f>AVERAGE('4F'!$J11:$J41) + Calibration!$C$11</f>
        <v>403.47498314854789</v>
      </c>
      <c r="C12" s="2">
        <f>'4F'!K41</f>
        <v>434.87600868632319</v>
      </c>
      <c r="D12" s="2">
        <f>'4F'!L41</f>
        <v>602.23186775782733</v>
      </c>
      <c r="E12" s="3">
        <f t="shared" si="1"/>
        <v>0.17783560470514248</v>
      </c>
      <c r="G12" s="3">
        <f>AVERAGE('5F'!$J11:$J41) + Calibration!$C$11</f>
        <v>403.11996155300983</v>
      </c>
      <c r="H12" s="3">
        <f>'5F'!K41</f>
        <v>519.57422914169035</v>
      </c>
      <c r="I12" s="3">
        <f>'5F'!L41</f>
        <v>604.71464528556623</v>
      </c>
      <c r="J12" s="3">
        <f t="shared" si="2"/>
        <v>0.65952352645978962</v>
      </c>
      <c r="L12" s="3">
        <f>AVERAGE('6F'!$J11:$J41) + Calibration!$C$11</f>
        <v>401.34486329372874</v>
      </c>
      <c r="M12" s="3">
        <f>'6F'!K41</f>
        <v>537.7897768154528</v>
      </c>
      <c r="N12" s="3">
        <f>'6F'!L41</f>
        <v>602.23186775782733</v>
      </c>
      <c r="O12" s="3">
        <f t="shared" si="3"/>
        <v>0.77273793736087593</v>
      </c>
      <c r="Q12" s="3">
        <f>AVERAGE('7F'!$J155:$J185) + Calibration!$C$11</f>
        <v>397.11239919235527</v>
      </c>
      <c r="R12" s="3">
        <f>'7F'!K185</f>
        <v>750.11710166915168</v>
      </c>
      <c r="S12" s="3">
        <f>'7F'!L185</f>
        <v>587.29361137529258</v>
      </c>
      <c r="T12" s="3">
        <f t="shared" si="4"/>
        <v>1.9991960024744981</v>
      </c>
    </row>
    <row r="13" spans="1:20" x14ac:dyDescent="0.25">
      <c r="A13" s="3">
        <f t="shared" si="0"/>
        <v>3.3333333333333348</v>
      </c>
      <c r="B13" s="3">
        <f>AVERAGE('4F'!$J12:$J42) + Calibration!$C$11</f>
        <v>403.83793595712524</v>
      </c>
      <c r="C13" s="2">
        <f>'4F'!K42</f>
        <v>449.80150563319762</v>
      </c>
      <c r="D13" s="2">
        <f>'4F'!L42</f>
        <v>604.71464528556623</v>
      </c>
      <c r="E13" s="3">
        <f t="shared" si="1"/>
        <v>0.26030867042600392</v>
      </c>
      <c r="G13" s="3">
        <f>AVERAGE('5F'!$J12:$J42) + Calibration!$C$11</f>
        <v>403.52654823089864</v>
      </c>
      <c r="H13" s="3">
        <f>'5F'!K42</f>
        <v>519.81495506837598</v>
      </c>
      <c r="I13" s="3">
        <f>'5F'!L42</f>
        <v>604.46637249841365</v>
      </c>
      <c r="J13" s="3">
        <f t="shared" si="2"/>
        <v>0.65858419576972715</v>
      </c>
      <c r="L13" s="3">
        <f>AVERAGE('6F'!$J12:$J42) + Calibration!$C$11</f>
        <v>401.2913134743531</v>
      </c>
      <c r="M13" s="3">
        <f>'6F'!K42</f>
        <v>528.0400598183171</v>
      </c>
      <c r="N13" s="3">
        <f>'6F'!L42</f>
        <v>601.36288817468699</v>
      </c>
      <c r="O13" s="3">
        <f t="shared" si="3"/>
        <v>0.71782496162685849</v>
      </c>
      <c r="Q13" s="3">
        <f>AVERAGE('7F'!$J156:$J186) + Calibration!$C$11</f>
        <v>397.41188484314858</v>
      </c>
      <c r="R13" s="3">
        <f>'7F'!K186</f>
        <v>822.73851026626039</v>
      </c>
      <c r="S13" s="3">
        <f>'7F'!L186</f>
        <v>587.70743383736124</v>
      </c>
      <c r="T13" s="3">
        <f t="shared" si="4"/>
        <v>2.408781762185578</v>
      </c>
    </row>
    <row r="14" spans="1:20" x14ac:dyDescent="0.25">
      <c r="A14" s="3">
        <f t="shared" si="0"/>
        <v>3.4166666666666683</v>
      </c>
      <c r="B14" s="3">
        <f>AVERAGE('4F'!$J13:$J43) + Calibration!$C$11</f>
        <v>404.19097142729419</v>
      </c>
      <c r="C14" s="2">
        <f>'4F'!K43</f>
        <v>458.70865380130607</v>
      </c>
      <c r="D14" s="2">
        <f>'4F'!L43</f>
        <v>604.71464528556623</v>
      </c>
      <c r="E14" s="3">
        <f t="shared" si="1"/>
        <v>0.30875376985512865</v>
      </c>
      <c r="G14" s="3">
        <f>AVERAGE('5F'!$J13:$J43) + Calibration!$C$11</f>
        <v>403.7625669222428</v>
      </c>
      <c r="H14" s="3">
        <f>'5F'!K43</f>
        <v>509.18254691702123</v>
      </c>
      <c r="I14" s="3">
        <f>'5F'!L43</f>
        <v>603.14223579420138</v>
      </c>
      <c r="J14" s="3">
        <f t="shared" si="2"/>
        <v>0.59703228061205749</v>
      </c>
      <c r="L14" s="3">
        <f>AVERAGE('6F'!$J13:$J43) + Calibration!$C$11</f>
        <v>401.22784631656907</v>
      </c>
      <c r="M14" s="3">
        <f>'6F'!K43</f>
        <v>527.15736465186558</v>
      </c>
      <c r="N14" s="3">
        <f>'6F'!L43</f>
        <v>600.24558614818113</v>
      </c>
      <c r="O14" s="3">
        <f t="shared" si="3"/>
        <v>0.71318537085497391</v>
      </c>
      <c r="Q14" s="3">
        <f>AVERAGE('7F'!$J157:$J187) + Calibration!$C$11</f>
        <v>397.76492031331765</v>
      </c>
      <c r="R14" s="3">
        <f>'7F'!K187</f>
        <v>737.35823836826057</v>
      </c>
      <c r="S14" s="3">
        <f>'7F'!L187</f>
        <v>587.70743383736124</v>
      </c>
      <c r="T14" s="3">
        <f t="shared" si="4"/>
        <v>1.9232423793762883</v>
      </c>
    </row>
    <row r="15" spans="1:20" x14ac:dyDescent="0.25">
      <c r="A15" s="3">
        <f t="shared" si="0"/>
        <v>3.5000000000000018</v>
      </c>
      <c r="B15" s="3">
        <f>AVERAGE('4F'!$J14:$J44) + Calibration!$C$11</f>
        <v>404.25642213209392</v>
      </c>
      <c r="C15" s="2">
        <f>'4F'!K44</f>
        <v>456.10075081063104</v>
      </c>
      <c r="D15" s="2">
        <f>'4F'!L44</f>
        <v>603.14223579420138</v>
      </c>
      <c r="E15" s="3">
        <f t="shared" si="1"/>
        <v>0.29361358054973302</v>
      </c>
      <c r="G15" s="3">
        <f>AVERAGE('5F'!$J14:$J44) + Calibration!$C$11</f>
        <v>404.07395226845097</v>
      </c>
      <c r="H15" s="3">
        <f>'5F'!K44</f>
        <v>517.84897317067669</v>
      </c>
      <c r="I15" s="3">
        <f>'5F'!L44</f>
        <v>605.83194731207197</v>
      </c>
      <c r="J15" s="3">
        <f t="shared" si="2"/>
        <v>0.64434996297006375</v>
      </c>
      <c r="L15" s="3">
        <f>AVERAGE('6F'!$J14:$J44) + Calibration!$C$11</f>
        <v>401.18421244725761</v>
      </c>
      <c r="M15" s="3">
        <f>'6F'!K44</f>
        <v>533.25596610548007</v>
      </c>
      <c r="N15" s="3">
        <f>'6F'!L44</f>
        <v>596.89382489928403</v>
      </c>
      <c r="O15" s="3">
        <f t="shared" si="3"/>
        <v>0.74797111795039228</v>
      </c>
      <c r="Q15" s="3">
        <f>AVERAGE('7F'!$J158:$J188) + Calibration!$C$11</f>
        <v>398.06440596411102</v>
      </c>
      <c r="R15" s="3">
        <f>'7F'!K188</f>
        <v>700.72655145593956</v>
      </c>
      <c r="S15" s="3">
        <f>'7F'!L188</f>
        <v>590.85230661432138</v>
      </c>
      <c r="T15" s="3">
        <f t="shared" si="4"/>
        <v>1.7140875096625421</v>
      </c>
    </row>
    <row r="16" spans="1:20" x14ac:dyDescent="0.25">
      <c r="A16" s="3">
        <f t="shared" si="0"/>
        <v>3.5833333333333353</v>
      </c>
      <c r="B16" s="3">
        <f>AVERAGE('4F'!$J15:$J45) + Calibration!$C$11</f>
        <v>404.42698992030358</v>
      </c>
      <c r="C16" s="2">
        <f>'4F'!K45</f>
        <v>458.06673672056291</v>
      </c>
      <c r="D16" s="2">
        <f>'4F'!L45</f>
        <v>602.48014054498003</v>
      </c>
      <c r="E16" s="3">
        <f t="shared" si="1"/>
        <v>0.30378169646018111</v>
      </c>
      <c r="G16" s="3">
        <f>AVERAGE('5F'!$J15:$J45) + Calibration!$C$11</f>
        <v>404.35360463077171</v>
      </c>
      <c r="H16" s="3">
        <f>'5F'!K45</f>
        <v>518.2903428211813</v>
      </c>
      <c r="I16" s="3">
        <f>'5F'!L45</f>
        <v>610.30101058747482</v>
      </c>
      <c r="J16" s="3">
        <f t="shared" si="2"/>
        <v>0.64526582769877638</v>
      </c>
      <c r="L16" s="3">
        <f>AVERAGE('6F'!$J15:$J45) + Calibration!$C$11</f>
        <v>401.06719428008881</v>
      </c>
      <c r="M16" s="3">
        <f>'6F'!K45</f>
        <v>539.75576272538456</v>
      </c>
      <c r="N16" s="3">
        <f>'6F'!L45</f>
        <v>595.98346100092783</v>
      </c>
      <c r="O16" s="3">
        <f t="shared" si="3"/>
        <v>0.78544458382384075</v>
      </c>
      <c r="Q16" s="3">
        <f>AVERAGE('7F'!$J159:$J189) + Calibration!$C$11</f>
        <v>398.0743219141753</v>
      </c>
      <c r="R16" s="3">
        <f>'7F'!K189</f>
        <v>701.60924662239108</v>
      </c>
      <c r="S16" s="3">
        <f>'7F'!L189</f>
        <v>590.39714535523194</v>
      </c>
      <c r="T16" s="3">
        <f t="shared" si="4"/>
        <v>1.7190303807013745</v>
      </c>
    </row>
    <row r="17" spans="1:20" x14ac:dyDescent="0.25">
      <c r="A17" s="3">
        <f t="shared" si="0"/>
        <v>3.6666666666666687</v>
      </c>
      <c r="B17" s="3">
        <f>AVERAGE('4F'!$J16:$J46) + Calibration!$C$11</f>
        <v>404.51227391357583</v>
      </c>
      <c r="C17" s="2">
        <f>'4F'!K46</f>
        <v>452.20886119363405</v>
      </c>
      <c r="D17" s="2">
        <f>'4F'!L46</f>
        <v>602.23186775782733</v>
      </c>
      <c r="E17" s="3">
        <f t="shared" si="1"/>
        <v>0.2701233891586366</v>
      </c>
      <c r="G17" s="3">
        <f>AVERAGE('5F'!$J16:$J46) + Calibration!$C$11</f>
        <v>404.49243844341964</v>
      </c>
      <c r="H17" s="3">
        <f>'5F'!K46</f>
        <v>512.67319322093806</v>
      </c>
      <c r="I17" s="3">
        <f>'5F'!L46</f>
        <v>606.94919968236513</v>
      </c>
      <c r="J17" s="3">
        <f t="shared" si="2"/>
        <v>0.6126675678211535</v>
      </c>
      <c r="L17" s="3">
        <f>AVERAGE('6F'!$J16:$J46) + Calibration!$C$11</f>
        <v>400.75779267923104</v>
      </c>
      <c r="M17" s="3">
        <f>'6F'!K46</f>
        <v>531.93190128852393</v>
      </c>
      <c r="N17" s="3">
        <f>'6F'!L46</f>
        <v>596.89382489928403</v>
      </c>
      <c r="O17" s="3">
        <f t="shared" si="3"/>
        <v>0.74288742251837747</v>
      </c>
      <c r="Q17" s="3">
        <f>AVERAGE('7F'!$J160:$J190) + Calibration!$C$11</f>
        <v>398.12787173355088</v>
      </c>
      <c r="R17" s="3">
        <f>'7F'!K190</f>
        <v>640.2622194286356</v>
      </c>
      <c r="S17" s="3">
        <f>'7F'!L190</f>
        <v>590.64541814238453</v>
      </c>
      <c r="T17" s="3">
        <f t="shared" si="4"/>
        <v>1.3712962365015593</v>
      </c>
    </row>
    <row r="18" spans="1:20" x14ac:dyDescent="0.25">
      <c r="A18" s="3">
        <f t="shared" si="0"/>
        <v>3.7500000000000022</v>
      </c>
      <c r="B18" s="3">
        <f>AVERAGE('4F'!$J17:$J47) + Calibration!$C$11</f>
        <v>404.5023579635116</v>
      </c>
      <c r="C18" s="2">
        <f>'4F'!K47</f>
        <v>447.23368083315665</v>
      </c>
      <c r="D18" s="2">
        <f>'4F'!L47</f>
        <v>605.16985206285062</v>
      </c>
      <c r="E18" s="3">
        <f t="shared" si="1"/>
        <v>0.24200326302184838</v>
      </c>
      <c r="G18" s="3">
        <f>AVERAGE('5F'!$J17:$J47) + Calibration!$C$11</f>
        <v>404.77010706038982</v>
      </c>
      <c r="H18" s="3">
        <f>'5F'!K47</f>
        <v>523.26552318165864</v>
      </c>
      <c r="I18" s="3">
        <f>'5F'!L47</f>
        <v>605.58362486870681</v>
      </c>
      <c r="J18" s="3">
        <f t="shared" si="2"/>
        <v>0.6710833044405814</v>
      </c>
      <c r="L18" s="3">
        <f>AVERAGE('6F'!$J17:$J47) + Calibration!$C$11</f>
        <v>400.43649138295859</v>
      </c>
      <c r="M18" s="3">
        <f>'6F'!K47</f>
        <v>542.32358351319306</v>
      </c>
      <c r="N18" s="3">
        <f>'6F'!L47</f>
        <v>600.24558614818113</v>
      </c>
      <c r="O18" s="3">
        <f t="shared" si="3"/>
        <v>0.8035590047363208</v>
      </c>
      <c r="Q18" s="3">
        <f>AVERAGE('7F'!$J161:$J191) + Calibration!$C$11</f>
        <v>398.2349725623115</v>
      </c>
      <c r="R18" s="3">
        <f>'7F'!K191</f>
        <v>630.31185870768081</v>
      </c>
      <c r="S18" s="3">
        <f>'7F'!L191</f>
        <v>591.76267051267769</v>
      </c>
      <c r="T18" s="3">
        <f t="shared" si="4"/>
        <v>1.3143371173052543</v>
      </c>
    </row>
    <row r="19" spans="1:20" x14ac:dyDescent="0.25">
      <c r="A19" s="3">
        <f t="shared" si="0"/>
        <v>3.8333333333333357</v>
      </c>
      <c r="B19" s="3">
        <f>AVERAGE('4F'!$J18:$J48) + Calibration!$C$11</f>
        <v>404.53409193907339</v>
      </c>
      <c r="C19" s="2">
        <f>'4F'!K48</f>
        <v>459.99259228083798</v>
      </c>
      <c r="D19" s="2">
        <f>'4F'!L48</f>
        <v>613.40449491120148</v>
      </c>
      <c r="E19" s="3">
        <f t="shared" si="1"/>
        <v>0.31408196947114092</v>
      </c>
      <c r="G19" s="3">
        <f>AVERAGE('5F'!$J18:$J48) + Calibration!$C$11</f>
        <v>404.94265879228493</v>
      </c>
      <c r="H19" s="3">
        <f>'5F'!K48</f>
        <v>516.76567841496387</v>
      </c>
      <c r="I19" s="3">
        <f>'5F'!L48</f>
        <v>607.15608815430198</v>
      </c>
      <c r="J19" s="3">
        <f t="shared" si="2"/>
        <v>0.6332950588072741</v>
      </c>
      <c r="L19" s="3">
        <f>AVERAGE('6F'!$J18:$J48) + Calibration!$C$11</f>
        <v>400.1052727482778</v>
      </c>
      <c r="M19" s="3">
        <f>'6F'!K48</f>
        <v>543.64765234238166</v>
      </c>
      <c r="N19" s="3">
        <f>'6F'!L48</f>
        <v>600.90767725938474</v>
      </c>
      <c r="O19" s="3">
        <f t="shared" si="3"/>
        <v>0.81293350897803518</v>
      </c>
      <c r="Q19" s="3">
        <f>AVERAGE('7F'!$J162:$J192) + Calibration!$C$11</f>
        <v>398.51462512296706</v>
      </c>
      <c r="R19" s="3">
        <f>'7F'!K192</f>
        <v>638.77768537207487</v>
      </c>
      <c r="S19" s="3">
        <f>'7F'!L192</f>
        <v>594.65927050248524</v>
      </c>
      <c r="T19" s="3">
        <f t="shared" si="4"/>
        <v>1.360698444587658</v>
      </c>
    </row>
    <row r="20" spans="1:20" x14ac:dyDescent="0.25">
      <c r="A20" s="3">
        <f t="shared" si="0"/>
        <v>3.9166666666666692</v>
      </c>
      <c r="B20" s="3">
        <f>AVERAGE('4F'!$J19:$J49) + Calibration!$C$11</f>
        <v>404.3079891977934</v>
      </c>
      <c r="C20" s="2">
        <f>'4F'!K49</f>
        <v>456.54207231434543</v>
      </c>
      <c r="D20" s="2">
        <f>'4F'!L49</f>
        <v>605.37674053478759</v>
      </c>
      <c r="E20" s="3">
        <f t="shared" si="1"/>
        <v>0.29582090387703996</v>
      </c>
      <c r="G20" s="3">
        <f>AVERAGE('5F'!$J19:$J49) + Calibration!$C$11</f>
        <v>405.04975981938031</v>
      </c>
      <c r="H20" s="3">
        <f>'5F'!K49</f>
        <v>511.99114579053798</v>
      </c>
      <c r="I20" s="3">
        <f>'5F'!L49</f>
        <v>607.61129493158649</v>
      </c>
      <c r="J20" s="3">
        <f t="shared" si="2"/>
        <v>0.60564856454475702</v>
      </c>
      <c r="L20" s="3">
        <f>AVERAGE('6F'!$J19:$J49) + Calibration!$C$11</f>
        <v>399.63323536558937</v>
      </c>
      <c r="M20" s="3">
        <f>'6F'!K49</f>
        <v>545.57350790265673</v>
      </c>
      <c r="N20" s="3">
        <f>'6F'!L49</f>
        <v>600.45252013831293</v>
      </c>
      <c r="O20" s="3">
        <f t="shared" si="3"/>
        <v>0.82651366230828593</v>
      </c>
      <c r="Q20" s="3">
        <f>AVERAGE('7F'!$J163:$J193) + Calibration!$C$11</f>
        <v>398.84584494765704</v>
      </c>
      <c r="R20" s="3">
        <f>'7F'!K193</f>
        <v>618.59615580061313</v>
      </c>
      <c r="S20" s="3">
        <f>'7F'!L193</f>
        <v>596.89382489928403</v>
      </c>
      <c r="T20" s="3">
        <f t="shared" si="4"/>
        <v>1.2445271689507751</v>
      </c>
    </row>
    <row r="21" spans="1:20" x14ac:dyDescent="0.25">
      <c r="A21" s="3">
        <f t="shared" si="0"/>
        <v>4.0000000000000027</v>
      </c>
      <c r="B21" s="3">
        <f>AVERAGE('4F'!$J20:$J50) + Calibration!$C$11</f>
        <v>404.13543746589835</v>
      </c>
      <c r="C21" s="2">
        <f>'4F'!K50</f>
        <v>459.55126676489101</v>
      </c>
      <c r="D21" s="2">
        <f>'4F'!L50</f>
        <v>604.71464528556623</v>
      </c>
      <c r="E21" s="3">
        <f t="shared" si="1"/>
        <v>0.31384030759657522</v>
      </c>
      <c r="G21" s="3">
        <f>AVERAGE('5F'!$J20:$J50) + Calibration!$C$11</f>
        <v>404.99621000000468</v>
      </c>
      <c r="H21" s="3">
        <f>'5F'!K50</f>
        <v>511.99114579053798</v>
      </c>
      <c r="I21" s="3">
        <f>'5F'!L50</f>
        <v>603.8042772491923</v>
      </c>
      <c r="J21" s="3">
        <f t="shared" si="2"/>
        <v>0.60595183694899935</v>
      </c>
      <c r="L21" s="3">
        <f>AVERAGE('6F'!$J20:$J50) + Calibration!$C$11</f>
        <v>399.14136489276325</v>
      </c>
      <c r="M21" s="3">
        <f>'6F'!K50</f>
        <v>544.08897384609611</v>
      </c>
      <c r="N21" s="3">
        <f>'6F'!L50</f>
        <v>599.33526776801989</v>
      </c>
      <c r="O21" s="3">
        <f t="shared" si="3"/>
        <v>0.82089184182125008</v>
      </c>
      <c r="Q21" s="3">
        <f>AVERAGE('7F'!$J164:$J194) + Calibration!$C$11</f>
        <v>399.11359642455375</v>
      </c>
      <c r="R21" s="3">
        <f>'7F'!K194</f>
        <v>1097.2554792895321</v>
      </c>
      <c r="S21" s="3">
        <f>'7F'!L194</f>
        <v>596.43861812199964</v>
      </c>
      <c r="T21" s="3">
        <f t="shared" si="4"/>
        <v>3.9538353217133904</v>
      </c>
    </row>
    <row r="22" spans="1:20" x14ac:dyDescent="0.25">
      <c r="A22" s="3">
        <f t="shared" si="0"/>
        <v>4.0833333333333357</v>
      </c>
      <c r="B22" s="3">
        <f>AVERAGE('4F'!$J21:$J51) + Calibration!$C$11</f>
        <v>404.00651980164957</v>
      </c>
      <c r="C22" s="2">
        <f>'4F'!K51</f>
        <v>467.13435412827596</v>
      </c>
      <c r="D22" s="2">
        <f>'4F'!L51</f>
        <v>605.16985206285062</v>
      </c>
      <c r="E22" s="3">
        <f t="shared" si="1"/>
        <v>0.3575162402799989</v>
      </c>
      <c r="G22" s="3">
        <f>AVERAGE('5F'!$J21:$J51) + Calibration!$C$11</f>
        <v>404.82564201346008</v>
      </c>
      <c r="H22" s="3">
        <f>'5F'!K51</f>
        <v>516.32435691124954</v>
      </c>
      <c r="I22" s="3">
        <f>'5F'!L51</f>
        <v>603.59739291527319</v>
      </c>
      <c r="J22" s="3">
        <f t="shared" si="2"/>
        <v>0.63145840137740528</v>
      </c>
      <c r="L22" s="3">
        <f>AVERAGE('6F'!$J21:$J51) + Calibration!$C$11</f>
        <v>398.84187924196988</v>
      </c>
      <c r="M22" s="3">
        <f>'6F'!K51</f>
        <v>545.57350790265673</v>
      </c>
      <c r="N22" s="3">
        <f>'6F'!L51</f>
        <v>613.40449491120148</v>
      </c>
      <c r="O22" s="3">
        <f t="shared" si="3"/>
        <v>0.83099540430144758</v>
      </c>
      <c r="Q22" s="3">
        <f>AVERAGE('7F'!$J165:$J195) + Calibration!$C$11</f>
        <v>399.36151461297789</v>
      </c>
      <c r="R22" s="3">
        <f>'7F'!K195</f>
        <v>741.69145350120459</v>
      </c>
      <c r="S22" s="3">
        <f>'7F'!L195</f>
        <v>597.10071337122088</v>
      </c>
      <c r="T22" s="3">
        <f t="shared" si="4"/>
        <v>1.9387408738490326</v>
      </c>
    </row>
    <row r="23" spans="1:20" x14ac:dyDescent="0.25">
      <c r="A23" s="3">
        <f t="shared" si="0"/>
        <v>4.1666666666666687</v>
      </c>
      <c r="B23" s="3">
        <f>AVERAGE('4F'!$J22:$J52) + Calibration!$C$11</f>
        <v>403.91131846996893</v>
      </c>
      <c r="C23" s="2">
        <f>'4F'!K52</f>
        <v>474.51689004918978</v>
      </c>
      <c r="D23" s="2">
        <f>'4F'!L52</f>
        <v>606.70092689521255</v>
      </c>
      <c r="E23" s="3">
        <f t="shared" si="1"/>
        <v>0.3998654280331681</v>
      </c>
      <c r="G23" s="3">
        <f>AVERAGE('5F'!$J22:$J52) + Calibration!$C$11</f>
        <v>404.70664148928478</v>
      </c>
      <c r="H23" s="3">
        <f>'5F'!K52</f>
        <v>517.20705207770106</v>
      </c>
      <c r="I23" s="3">
        <f>'5F'!L52</f>
        <v>604.92157927569815</v>
      </c>
      <c r="J23" s="3">
        <f t="shared" si="2"/>
        <v>0.63713137402152675</v>
      </c>
      <c r="L23" s="3">
        <f>AVERAGE('6F'!$J22:$J52) + Calibration!$C$11</f>
        <v>398.57412756673818</v>
      </c>
      <c r="M23" s="3">
        <f>'6F'!K52</f>
        <v>533.25596610548007</v>
      </c>
      <c r="N23" s="3">
        <f>'6F'!L52</f>
        <v>614.52174728149464</v>
      </c>
      <c r="O23" s="3">
        <f t="shared" si="3"/>
        <v>0.76275299259014029</v>
      </c>
      <c r="Q23" s="3">
        <f>AVERAGE('7F'!$J166:$J196) + Calibration!$C$11</f>
        <v>399.57571627049884</v>
      </c>
      <c r="R23" s="3">
        <f>'7F'!K196</f>
        <v>799.30710445212515</v>
      </c>
      <c r="S23" s="3">
        <f>'7F'!L196</f>
        <v>595.77652287277829</v>
      </c>
      <c r="T23" s="3">
        <f t="shared" si="4"/>
        <v>2.2638264808067765</v>
      </c>
    </row>
    <row r="24" spans="1:20" x14ac:dyDescent="0.25">
      <c r="A24" s="3">
        <f t="shared" si="0"/>
        <v>4.2500000000000018</v>
      </c>
      <c r="B24" s="3">
        <f>AVERAGE('4F'!$J23:$J53) + Calibration!$C$11</f>
        <v>403.94305264386549</v>
      </c>
      <c r="C24" s="2">
        <f>'4F'!K53</f>
        <v>460.63455750837136</v>
      </c>
      <c r="D24" s="2">
        <f>'4F'!L53</f>
        <v>611.16999017061528</v>
      </c>
      <c r="E24" s="3">
        <f t="shared" si="1"/>
        <v>0.32106492945893139</v>
      </c>
      <c r="G24" s="3">
        <f>AVERAGE('5F'!$J23:$J53) + Calibration!$C$11</f>
        <v>404.49243963342877</v>
      </c>
      <c r="H24" s="3">
        <f>'5F'!K53</f>
        <v>512.43246729425243</v>
      </c>
      <c r="I24" s="3">
        <f>'5F'!L53</f>
        <v>605.37674053478759</v>
      </c>
      <c r="J24" s="3">
        <f t="shared" si="2"/>
        <v>0.611304241253528</v>
      </c>
      <c r="L24" s="3">
        <f>AVERAGE('6F'!$J23:$J53) + Calibration!$C$11</f>
        <v>398.41347691860199</v>
      </c>
      <c r="M24" s="3">
        <f>'6F'!K53</f>
        <v>524.34881392513898</v>
      </c>
      <c r="N24" s="3">
        <f>'6F'!L53</f>
        <v>606.70092689521255</v>
      </c>
      <c r="O24" s="3">
        <f t="shared" si="3"/>
        <v>0.71321832413917119</v>
      </c>
      <c r="Q24" s="3">
        <f>AVERAGE('7F'!$J167:$J197) + Calibration!$C$11</f>
        <v>399.85338508580401</v>
      </c>
      <c r="R24" s="3">
        <f>'7F'!K197</f>
        <v>1138.4210250586161</v>
      </c>
      <c r="S24" s="3">
        <f>'7F'!L197</f>
        <v>595.11448141778737</v>
      </c>
      <c r="T24" s="3">
        <f t="shared" si="4"/>
        <v>4.1827813143302981</v>
      </c>
    </row>
    <row r="25" spans="1:20" x14ac:dyDescent="0.25">
      <c r="A25" s="3">
        <f t="shared" si="0"/>
        <v>4.3333333333333348</v>
      </c>
      <c r="B25" s="3">
        <f>AVERAGE('4F'!$J24:$J54) + Calibration!$C$11</f>
        <v>403.91131985831294</v>
      </c>
      <c r="C25" s="2">
        <f>'4F'!K54</f>
        <v>482.98267257902614</v>
      </c>
      <c r="D25" s="2">
        <f>'4F'!L54</f>
        <v>610.75616770854663</v>
      </c>
      <c r="E25" s="3">
        <f t="shared" si="1"/>
        <v>0.44781027323535916</v>
      </c>
      <c r="G25" s="3">
        <f>AVERAGE('5F'!$J24:$J54) + Calibration!$C$11</f>
        <v>404.33178878695776</v>
      </c>
      <c r="H25" s="3">
        <f>'5F'!K54</f>
        <v>513.95712768823739</v>
      </c>
      <c r="I25" s="3">
        <f>'5F'!L54</f>
        <v>608.52166296796031</v>
      </c>
      <c r="J25" s="3">
        <f t="shared" si="2"/>
        <v>0.6208487812304887</v>
      </c>
      <c r="L25" s="3">
        <f>AVERAGE('6F'!$J24:$J54) + Calibration!$C$11</f>
        <v>398.28455905601828</v>
      </c>
      <c r="M25" s="3">
        <f>'6F'!K54</f>
        <v>551.87270493329993</v>
      </c>
      <c r="N25" s="3">
        <f>'6F'!L54</f>
        <v>604.46637249841365</v>
      </c>
      <c r="O25" s="3">
        <f t="shared" si="3"/>
        <v>0.86982639356062008</v>
      </c>
      <c r="Q25" s="3">
        <f>AVERAGE('7F'!$J168:$J198) + Calibration!$C$11</f>
        <v>400.0556858579011</v>
      </c>
      <c r="R25" s="3">
        <f>'7F'!K198</f>
        <v>1385.4140067801466</v>
      </c>
      <c r="S25" s="3">
        <f>'7F'!L198</f>
        <v>594.65927050248524</v>
      </c>
      <c r="T25" s="3">
        <f t="shared" si="4"/>
        <v>5.580448085736827</v>
      </c>
    </row>
    <row r="26" spans="1:20" x14ac:dyDescent="0.25">
      <c r="A26" s="3">
        <f t="shared" si="0"/>
        <v>4.4166666666666679</v>
      </c>
      <c r="B26" s="3">
        <f>AVERAGE('4F'!$J25:$J55) + Calibration!$C$11</f>
        <v>403.97478681776215</v>
      </c>
      <c r="C26" s="2">
        <f>'4F'!K55</f>
        <v>483.42404222953076</v>
      </c>
      <c r="D26" s="2">
        <f>'4F'!L55</f>
        <v>606.94919968236513</v>
      </c>
      <c r="E26" s="3">
        <f t="shared" si="1"/>
        <v>0.44995047574252539</v>
      </c>
      <c r="G26" s="3">
        <f>AVERAGE('5F'!$J25:$J55) + Calibration!$C$11</f>
        <v>404.09577128562267</v>
      </c>
      <c r="H26" s="3">
        <f>'5F'!K55</f>
        <v>516.76567841496387</v>
      </c>
      <c r="I26" s="3">
        <f>'5F'!L55</f>
        <v>608.27334052459514</v>
      </c>
      <c r="J26" s="3">
        <f t="shared" si="2"/>
        <v>0.63809129553155985</v>
      </c>
      <c r="L26" s="3">
        <f>AVERAGE('6F'!$J25:$J55) + Calibration!$C$11</f>
        <v>398.10407392940027</v>
      </c>
      <c r="M26" s="3">
        <f>'6F'!K55</f>
        <v>542.76495717593014</v>
      </c>
      <c r="N26" s="3">
        <f>'6F'!L55</f>
        <v>606.49399290508063</v>
      </c>
      <c r="O26" s="3">
        <f t="shared" si="3"/>
        <v>0.81926800824955737</v>
      </c>
      <c r="Q26" s="3">
        <f>AVERAGE('7F'!$J169:$J199) + Calibration!$C$11</f>
        <v>400.09931952887774</v>
      </c>
      <c r="R26" s="3">
        <f>'7F'!K199</f>
        <v>872.77107786602858</v>
      </c>
      <c r="S26" s="3">
        <f>'7F'!L199</f>
        <v>593.54201813219208</v>
      </c>
      <c r="T26" s="3">
        <f t="shared" si="4"/>
        <v>2.6769147354696727</v>
      </c>
    </row>
    <row r="27" spans="1:20" x14ac:dyDescent="0.25">
      <c r="A27" s="3">
        <f t="shared" si="0"/>
        <v>4.5000000000000009</v>
      </c>
      <c r="B27" s="3">
        <f>AVERAGE('4F'!$J26:$J56) + Calibration!$C$11</f>
        <v>403.80421883121761</v>
      </c>
      <c r="C27" s="2">
        <f>'4F'!K56</f>
        <v>462.80114300756446</v>
      </c>
      <c r="D27" s="2">
        <f>'4F'!L56</f>
        <v>595.98346100092783</v>
      </c>
      <c r="E27" s="3">
        <f t="shared" si="1"/>
        <v>0.33412137046360313</v>
      </c>
      <c r="G27" s="3">
        <f>AVERAGE('5F'!$J26:$J56) + Calibration!$C$11</f>
        <v>404.0223871861001</v>
      </c>
      <c r="H27" s="3">
        <f>'5F'!K56</f>
        <v>502.92347622380225</v>
      </c>
      <c r="I27" s="3">
        <f>'5F'!L56</f>
        <v>609.18370856096908</v>
      </c>
      <c r="J27" s="3">
        <f t="shared" si="2"/>
        <v>0.56011339355329182</v>
      </c>
      <c r="L27" s="3">
        <f>AVERAGE('6F'!$J26:$J56) + Calibration!$C$11</f>
        <v>397.78277124478387</v>
      </c>
      <c r="M27" s="3">
        <f>'6F'!K56</f>
        <v>530.40728502909667</v>
      </c>
      <c r="N27" s="3">
        <f>'6F'!L56</f>
        <v>607.81817926550559</v>
      </c>
      <c r="O27" s="3">
        <f t="shared" si="3"/>
        <v>0.75110160269083204</v>
      </c>
      <c r="Q27" s="3">
        <f>AVERAGE('7F'!$J170:$J200) + Calibration!$C$11</f>
        <v>400.15287053826256</v>
      </c>
      <c r="R27" s="3">
        <f>'7F'!K200</f>
        <v>1117.1962829343081</v>
      </c>
      <c r="S27" s="3">
        <f>'7F'!L200</f>
        <v>588.82468620765439</v>
      </c>
      <c r="T27" s="3">
        <f t="shared" si="4"/>
        <v>4.0608816641956045</v>
      </c>
    </row>
    <row r="28" spans="1:20" x14ac:dyDescent="0.25">
      <c r="A28" s="3">
        <f t="shared" si="0"/>
        <v>4.5833333333333339</v>
      </c>
      <c r="B28" s="3">
        <f>AVERAGE('4F'!$J27:$J57) + Calibration!$C$11</f>
        <v>403.75066901184192</v>
      </c>
      <c r="C28" s="2">
        <f>'4F'!K57</f>
        <v>461.95857819076974</v>
      </c>
      <c r="D28" s="2">
        <f>'4F'!L57</f>
        <v>593.74890246611119</v>
      </c>
      <c r="E28" s="3">
        <f t="shared" si="1"/>
        <v>0.32965288713274371</v>
      </c>
      <c r="G28" s="3">
        <f>AVERAGE('5F'!$J27:$J57) + Calibration!$C$11</f>
        <v>404.01048749068525</v>
      </c>
      <c r="H28" s="3">
        <f>'5F'!K57</f>
        <v>504.84933178407732</v>
      </c>
      <c r="I28" s="3">
        <f>'5F'!L57</f>
        <v>604.46637249841365</v>
      </c>
      <c r="J28" s="3">
        <f t="shared" si="2"/>
        <v>0.57108761722161216</v>
      </c>
      <c r="L28" s="3">
        <f>AVERAGE('6F'!$J27:$J57) + Calibration!$C$11</f>
        <v>397.38808545231905</v>
      </c>
      <c r="M28" s="3">
        <f>'6F'!K57</f>
        <v>533.65716127177006</v>
      </c>
      <c r="N28" s="3">
        <f>'6F'!L57</f>
        <v>604.05259969255758</v>
      </c>
      <c r="O28" s="3">
        <f t="shared" si="3"/>
        <v>0.77174210351219885</v>
      </c>
      <c r="Q28" s="3">
        <f>AVERAGE('7F'!$J171:$J201) + Calibration!$C$11</f>
        <v>400.15287053826256</v>
      </c>
      <c r="R28" s="3">
        <f>'7F'!K201</f>
        <v>1279.4910923472614</v>
      </c>
      <c r="S28" s="3">
        <f>'7F'!L201</f>
        <v>589.94193857794755</v>
      </c>
      <c r="T28" s="3">
        <f t="shared" si="4"/>
        <v>4.9800171089197836</v>
      </c>
    </row>
    <row r="29" spans="1:20" x14ac:dyDescent="0.25">
      <c r="A29" s="3">
        <f t="shared" si="0"/>
        <v>4.666666666666667</v>
      </c>
      <c r="B29" s="3">
        <f>AVERAGE('4F'!$J28:$J58) + Calibration!$C$11</f>
        <v>403.53646735432091</v>
      </c>
      <c r="C29" s="2">
        <f>'4F'!K58</f>
        <v>450.68419678741657</v>
      </c>
      <c r="D29" s="2">
        <f>'4F'!L58</f>
        <v>601.81804529575879</v>
      </c>
      <c r="E29" s="3">
        <f t="shared" si="1"/>
        <v>0.26701500446609427</v>
      </c>
      <c r="G29" s="3">
        <f>AVERAGE('5F'!$J28:$J58) + Calibration!$C$11</f>
        <v>403.80620178322835</v>
      </c>
      <c r="H29" s="3">
        <f>'5F'!K58</f>
        <v>495.34034071362714</v>
      </c>
      <c r="I29" s="3">
        <f>'5F'!L58</f>
        <v>602.48014054498003</v>
      </c>
      <c r="J29" s="3">
        <f t="shared" si="2"/>
        <v>0.51839163432001911</v>
      </c>
      <c r="L29" s="3">
        <f>AVERAGE('6F'!$J28:$J58) + Calibration!$C$11</f>
        <v>396.87439913567897</v>
      </c>
      <c r="M29" s="3">
        <f>'6F'!K58</f>
        <v>525.23150909159051</v>
      </c>
      <c r="N29" s="3">
        <f>'6F'!L58</f>
        <v>603.8042772491923</v>
      </c>
      <c r="O29" s="3">
        <f t="shared" si="3"/>
        <v>0.72693371876513579</v>
      </c>
      <c r="Q29" s="3">
        <f>AVERAGE('7F'!$J172:$J202) + Calibration!$C$11</f>
        <v>400.03585237109365</v>
      </c>
      <c r="R29" s="3">
        <f>'7F'!K202</f>
        <v>790.19930854796507</v>
      </c>
      <c r="S29" s="3">
        <f>'7F'!L202</f>
        <v>590.85230661432138</v>
      </c>
      <c r="T29" s="3">
        <f t="shared" si="4"/>
        <v>2.2096397482175383</v>
      </c>
    </row>
    <row r="30" spans="1:20" x14ac:dyDescent="0.25">
      <c r="A30" s="3">
        <f t="shared" si="0"/>
        <v>4.75</v>
      </c>
      <c r="B30" s="3">
        <f>AVERAGE('4F'!$J29:$J59) + Calibration!$C$11</f>
        <v>403.26871448908003</v>
      </c>
      <c r="C30" s="2">
        <f>'4F'!K59</f>
        <v>443.54243493997859</v>
      </c>
      <c r="D30" s="2">
        <f>'4F'!L59</f>
        <v>605.16985206285062</v>
      </c>
      <c r="E30" s="3">
        <f t="shared" si="1"/>
        <v>0.22808495287822475</v>
      </c>
      <c r="G30" s="3">
        <f>AVERAGE('5F'!$J29:$J59) + Calibration!$C$11</f>
        <v>403.60191607577161</v>
      </c>
      <c r="H30" s="3">
        <f>'5F'!K59</f>
        <v>486.23259295625735</v>
      </c>
      <c r="I30" s="3">
        <f>'5F'!L59</f>
        <v>599.12833377788797</v>
      </c>
      <c r="J30" s="3">
        <f t="shared" si="2"/>
        <v>0.46796804048832058</v>
      </c>
      <c r="L30" s="3">
        <f>AVERAGE('6F'!$J29:$J59) + Calibration!$C$11</f>
        <v>396.4995468300217</v>
      </c>
      <c r="M30" s="3">
        <f>'6F'!K59</f>
        <v>556.40656379006293</v>
      </c>
      <c r="N30" s="3">
        <f>'6F'!L59</f>
        <v>603.14223579420138</v>
      </c>
      <c r="O30" s="3">
        <f t="shared" si="3"/>
        <v>0.90561249419942125</v>
      </c>
      <c r="Q30" s="3">
        <f>AVERAGE('7F'!$J173:$J203) + Calibration!$C$11</f>
        <v>399.84148400204515</v>
      </c>
      <c r="R30" s="3">
        <f>'7F'!K203</f>
        <v>731.70096243059299</v>
      </c>
      <c r="S30" s="3">
        <f>'7F'!L203</f>
        <v>586.17635900499943</v>
      </c>
      <c r="T30" s="3">
        <f t="shared" si="4"/>
        <v>1.8794427892960848</v>
      </c>
    </row>
    <row r="31" spans="1:20" x14ac:dyDescent="0.25">
      <c r="A31" s="3">
        <f t="shared" si="0"/>
        <v>4.833333333333333</v>
      </c>
      <c r="B31" s="3">
        <f>AVERAGE('4F'!$J30:$J60) + Calibration!$C$11</f>
        <v>402.97914478835099</v>
      </c>
      <c r="C31" s="2">
        <f>'4F'!K60</f>
        <v>442.01777053376117</v>
      </c>
      <c r="D31" s="2">
        <f>'4F'!L60</f>
        <v>605.58362486870681</v>
      </c>
      <c r="E31" s="3">
        <f t="shared" si="1"/>
        <v>0.22109015541358723</v>
      </c>
      <c r="G31" s="3">
        <f>AVERAGE('5F'!$J30:$J60) + Calibration!$C$11</f>
        <v>403.20524673629109</v>
      </c>
      <c r="H31" s="3">
        <f>'5F'!K60</f>
        <v>485.34989778980582</v>
      </c>
      <c r="I31" s="3">
        <f>'5F'!L60</f>
        <v>598.67317251879854</v>
      </c>
      <c r="J31" s="3">
        <f t="shared" si="2"/>
        <v>0.46521549673022811</v>
      </c>
      <c r="L31" s="3">
        <f>AVERAGE('6F'!$J30:$J60) + Calibration!$C$11</f>
        <v>396.15841105526738</v>
      </c>
      <c r="M31" s="3">
        <f>'6F'!K60</f>
        <v>554.92202973350231</v>
      </c>
      <c r="N31" s="3">
        <f>'6F'!L60</f>
        <v>602.02493376769564</v>
      </c>
      <c r="O31" s="3">
        <f t="shared" si="3"/>
        <v>0.89913700744758784</v>
      </c>
      <c r="Q31" s="3">
        <f>AVERAGE('7F'!$J174:$J204) + Calibration!$C$11</f>
        <v>399.56183163972452</v>
      </c>
      <c r="R31" s="3">
        <f>'7F'!K204</f>
        <v>664.09486454361843</v>
      </c>
      <c r="S31" s="3">
        <f>'7F'!L204</f>
        <v>586.59012767283775</v>
      </c>
      <c r="T31" s="3">
        <f t="shared" si="4"/>
        <v>1.4981482631628171</v>
      </c>
    </row>
    <row r="32" spans="1:20" x14ac:dyDescent="0.25">
      <c r="A32" s="3">
        <f t="shared" si="0"/>
        <v>4.9166666666666661</v>
      </c>
      <c r="B32" s="3">
        <f>AVERAGE('4F'!$J31:$J61) + Calibration!$C$11</f>
        <v>402.60429228435879</v>
      </c>
      <c r="C32" s="2">
        <f>'4F'!K61</f>
        <v>445.70906457372939</v>
      </c>
      <c r="D32" s="2">
        <f>'4F'!L61</f>
        <v>603.34912012812049</v>
      </c>
      <c r="E32" s="3">
        <f t="shared" si="1"/>
        <v>0.24411824500878326</v>
      </c>
      <c r="G32" s="3">
        <f>AVERAGE('5F'!$J31:$J61) + Calibration!$C$11</f>
        <v>402.86212721618637</v>
      </c>
      <c r="H32" s="3">
        <f>'5F'!K61</f>
        <v>476.04150630861693</v>
      </c>
      <c r="I32" s="3">
        <f>'5F'!L61</f>
        <v>599.7904248890917</v>
      </c>
      <c r="J32" s="3">
        <f t="shared" si="2"/>
        <v>0.41444185054381699</v>
      </c>
      <c r="L32" s="3">
        <f>AVERAGE('6F'!$J31:$J61) + Calibration!$C$11</f>
        <v>395.80537439508919</v>
      </c>
      <c r="M32" s="3">
        <f>'6F'!K61</f>
        <v>536.26511240923537</v>
      </c>
      <c r="N32" s="3">
        <f>'6F'!L61</f>
        <v>601.56977250860609</v>
      </c>
      <c r="O32" s="3">
        <f t="shared" si="3"/>
        <v>0.7954753712238557</v>
      </c>
      <c r="Q32" s="3">
        <f>AVERAGE('7F'!$J175:$J205) + Calibration!$C$11</f>
        <v>399.29408016282775</v>
      </c>
      <c r="R32" s="3">
        <f>'7F'!K205</f>
        <v>635.7283605718726</v>
      </c>
      <c r="S32" s="3">
        <f>'7F'!L205</f>
        <v>585.05910663470638</v>
      </c>
      <c r="T32" s="3">
        <f t="shared" si="4"/>
        <v>1.3390146503013425</v>
      </c>
    </row>
    <row r="33" spans="1:20" x14ac:dyDescent="0.25">
      <c r="A33" s="3">
        <f t="shared" si="0"/>
        <v>4.9999999999999991</v>
      </c>
      <c r="B33" s="3">
        <f>AVERAGE('4F'!$J32:$J62) + Calibration!$C$11</f>
        <v>402.22943997870152</v>
      </c>
      <c r="C33" s="2">
        <f>'4F'!K62</f>
        <v>445.90966015075821</v>
      </c>
      <c r="D33" s="2">
        <f>'4F'!L62</f>
        <v>603.34912012812049</v>
      </c>
      <c r="E33" s="3">
        <f t="shared" si="1"/>
        <v>0.24737721889390896</v>
      </c>
      <c r="G33" s="3">
        <f>AVERAGE('5F'!$J32:$J62) + Calibration!$C$11</f>
        <v>402.52892483615511</v>
      </c>
      <c r="H33" s="3">
        <f>'5F'!K62</f>
        <v>476.92420147506851</v>
      </c>
      <c r="I33" s="3">
        <f>'5F'!L62</f>
        <v>603.14223579420138</v>
      </c>
      <c r="J33" s="3">
        <f t="shared" si="2"/>
        <v>0.42132792740707586</v>
      </c>
      <c r="L33" s="3">
        <f>AVERAGE('6F'!$J32:$J62) + Calibration!$C$11</f>
        <v>395.4622548749843</v>
      </c>
      <c r="M33" s="3">
        <f>'6F'!K62</f>
        <v>523.06487945783965</v>
      </c>
      <c r="N33" s="3">
        <f>'6F'!L62</f>
        <v>602.02493376769564</v>
      </c>
      <c r="O33" s="3">
        <f t="shared" si="3"/>
        <v>0.72266078944958778</v>
      </c>
      <c r="Q33" s="3">
        <f>AVERAGE('7F'!$J176:$J206) + Calibration!$C$11</f>
        <v>399.09971179377931</v>
      </c>
      <c r="R33" s="3">
        <f>'7F'!K206</f>
        <v>674.52667711794447</v>
      </c>
      <c r="S33" s="3">
        <f>'7F'!L206</f>
        <v>586.38324333891853</v>
      </c>
      <c r="T33" s="3">
        <f t="shared" si="4"/>
        <v>1.5598446258260461</v>
      </c>
    </row>
    <row r="34" spans="1:20" x14ac:dyDescent="0.25">
      <c r="A34" s="3">
        <f t="shared" si="0"/>
        <v>5.0833333333333321</v>
      </c>
      <c r="B34" s="3">
        <f>AVERAGE('4F'!$J33:$J63) + Calibration!$C$11</f>
        <v>401.83277063922105</v>
      </c>
      <c r="C34" s="2">
        <f>'4F'!K63</f>
        <v>445.70906457372939</v>
      </c>
      <c r="D34" s="2">
        <f>'4F'!L63</f>
        <v>603.8042772491923</v>
      </c>
      <c r="E34" s="3">
        <f t="shared" si="1"/>
        <v>0.24848765702499656</v>
      </c>
      <c r="G34" s="3">
        <f>AVERAGE('5F'!$J33:$J63) + Calibration!$C$11</f>
        <v>402.09060537271381</v>
      </c>
      <c r="H34" s="3">
        <f>'5F'!K63</f>
        <v>478.85010518213369</v>
      </c>
      <c r="I34" s="3">
        <f>'5F'!L63</f>
        <v>601.81804529575879</v>
      </c>
      <c r="J34" s="3">
        <f t="shared" si="2"/>
        <v>0.43471739638091994</v>
      </c>
      <c r="L34" s="3">
        <f>AVERAGE('6F'!$J33:$J63) + Calibration!$C$11</f>
        <v>394.99220123764655</v>
      </c>
      <c r="M34" s="3">
        <f>'6F'!K63</f>
        <v>526.07407390838523</v>
      </c>
      <c r="N34" s="3">
        <f>'6F'!L63</f>
        <v>600.70079292546563</v>
      </c>
      <c r="O34" s="3">
        <f t="shared" si="3"/>
        <v>0.74236505633359784</v>
      </c>
      <c r="Q34" s="3">
        <f>AVERAGE('7F'!$J177:$J207) + Calibration!$C$11</f>
        <v>398.82006042313293</v>
      </c>
      <c r="R34" s="3">
        <f>'7F'!K207</f>
        <v>674.72727670720576</v>
      </c>
      <c r="S34" s="3">
        <f>'7F'!L207</f>
        <v>585.72114808969729</v>
      </c>
      <c r="T34" s="3">
        <f t="shared" si="4"/>
        <v>1.5625644643791743</v>
      </c>
    </row>
    <row r="35" spans="1:20" x14ac:dyDescent="0.25">
      <c r="A35" s="3">
        <f t="shared" si="0"/>
        <v>5.1666666666666652</v>
      </c>
      <c r="B35" s="3">
        <f>AVERAGE('4F'!$J34:$J64) + Calibration!$C$11</f>
        <v>401.55311807856549</v>
      </c>
      <c r="C35" s="2">
        <f>'4F'!K64</f>
        <v>449.15958454022183</v>
      </c>
      <c r="D35" s="2">
        <f>'4F'!L64</f>
        <v>602.68702487889914</v>
      </c>
      <c r="E35" s="3">
        <f t="shared" si="1"/>
        <v>0.26961300168043967</v>
      </c>
      <c r="G35" s="3">
        <f>AVERAGE('5F'!$J34:$J64) + Calibration!$C$11</f>
        <v>401.70583572864825</v>
      </c>
      <c r="H35" s="3">
        <f>'5F'!K64</f>
        <v>471.06637409492987</v>
      </c>
      <c r="I35" s="3">
        <f>'5F'!L64</f>
        <v>599.33526776801989</v>
      </c>
      <c r="J35" s="3">
        <f t="shared" si="2"/>
        <v>0.39281434513032859</v>
      </c>
      <c r="L35" s="3">
        <f>AVERAGE('6F'!$J34:$J64) + Calibration!$C$11</f>
        <v>394.60743159358088</v>
      </c>
      <c r="M35" s="3">
        <f>'6F'!K64</f>
        <v>526.75612133878519</v>
      </c>
      <c r="N35" s="3">
        <f>'6F'!L64</f>
        <v>600.90767725938474</v>
      </c>
      <c r="O35" s="3">
        <f t="shared" si="3"/>
        <v>0.74840683542514808</v>
      </c>
      <c r="Q35" s="3">
        <f>AVERAGE('7F'!$J178:$J208) + Calibration!$C$11</f>
        <v>398.58404312013278</v>
      </c>
      <c r="R35" s="3">
        <f>'7F'!K208</f>
        <v>711.5595591965556</v>
      </c>
      <c r="S35" s="3">
        <f>'7F'!L208</f>
        <v>585.05910663470638</v>
      </c>
      <c r="T35" s="3">
        <f t="shared" si="4"/>
        <v>1.7724959362361632</v>
      </c>
    </row>
    <row r="36" spans="1:20" x14ac:dyDescent="0.25">
      <c r="A36" s="3">
        <f t="shared" ref="A36:A68" si="5">1/12+A35</f>
        <v>5.2499999999999982</v>
      </c>
      <c r="B36" s="3">
        <f>AVERAGE('4F'!$J35:$J65) + Calibration!$C$11</f>
        <v>401.12471456518847</v>
      </c>
      <c r="C36" s="2">
        <f>'4F'!K65</f>
        <v>439.20922381926715</v>
      </c>
      <c r="D36" s="2">
        <f>'4F'!L65</f>
        <v>602.23186775782733</v>
      </c>
      <c r="E36" s="3">
        <f t="shared" si="1"/>
        <v>0.21568664134711302</v>
      </c>
      <c r="G36" s="3">
        <f>AVERAGE('5F'!$J35:$J65) + Calibration!$C$11</f>
        <v>401.28734955367952</v>
      </c>
      <c r="H36" s="3">
        <f>'5F'!K65</f>
        <v>479.09083110881932</v>
      </c>
      <c r="I36" s="3">
        <f>'5F'!L65</f>
        <v>600.24558614818113</v>
      </c>
      <c r="J36" s="3">
        <f t="shared" si="2"/>
        <v>0.44062985057219745</v>
      </c>
      <c r="L36" s="3">
        <f>AVERAGE('6F'!$J35:$J65) + Calibration!$C$11</f>
        <v>394.44677955710051</v>
      </c>
      <c r="M36" s="3">
        <f>'6F'!K65</f>
        <v>527.39809057855109</v>
      </c>
      <c r="N36" s="3">
        <f>'6F'!L65</f>
        <v>599.7904248890917</v>
      </c>
      <c r="O36" s="3">
        <f t="shared" si="3"/>
        <v>0.75295237613810218</v>
      </c>
      <c r="Q36" s="3">
        <f>AVERAGE('7F'!$J179:$J209) + Calibration!$C$11</f>
        <v>398.50867507692482</v>
      </c>
      <c r="R36" s="3">
        <f>'7F'!K209</f>
        <v>651.77732274644177</v>
      </c>
      <c r="S36" s="3">
        <f>'7F'!L209</f>
        <v>586.38324333891853</v>
      </c>
      <c r="T36" s="3">
        <f t="shared" si="4"/>
        <v>1.4343538893969905</v>
      </c>
    </row>
    <row r="37" spans="1:20" x14ac:dyDescent="0.25">
      <c r="A37" s="3">
        <f t="shared" si="5"/>
        <v>5.3333333333333313</v>
      </c>
      <c r="B37" s="3">
        <f>AVERAGE('4F'!$J36:$J66) + Calibration!$C$11</f>
        <v>400.67449421632318</v>
      </c>
      <c r="C37" s="2">
        <f>'4F'!K66</f>
        <v>447.87564606069003</v>
      </c>
      <c r="D37" s="2">
        <f>'4F'!L66</f>
        <v>600.90767725938474</v>
      </c>
      <c r="E37" s="3">
        <f t="shared" si="1"/>
        <v>0.26731755531118656</v>
      </c>
      <c r="G37" s="3">
        <f>AVERAGE('5F'!$J36:$J66) + Calibration!$C$11</f>
        <v>400.80539622092687</v>
      </c>
      <c r="H37" s="3">
        <f>'5F'!K66</f>
        <v>476.92420147506851</v>
      </c>
      <c r="I37" s="3">
        <f>'5F'!L66</f>
        <v>602.48014054498003</v>
      </c>
      <c r="J37" s="3">
        <f t="shared" si="2"/>
        <v>0.43108890649188336</v>
      </c>
      <c r="L37" s="3">
        <f>AVERAGE('6F'!$J36:$J66) + Calibration!$C$11</f>
        <v>394.2107608657563</v>
      </c>
      <c r="M37" s="3">
        <f>'6F'!K66</f>
        <v>518.9323120609472</v>
      </c>
      <c r="N37" s="3">
        <f>'6F'!L66</f>
        <v>598.67317251879854</v>
      </c>
      <c r="O37" s="3">
        <f t="shared" si="3"/>
        <v>0.70634420681190169</v>
      </c>
      <c r="Q37" s="3">
        <f>AVERAGE('7F'!$J180:$J210) + Calibration!$C$11</f>
        <v>398.40157424816431</v>
      </c>
      <c r="R37" s="3">
        <f>'7F'!K210</f>
        <v>769.41598823318463</v>
      </c>
      <c r="S37" s="3">
        <f>'7F'!L210</f>
        <v>592.87992288297085</v>
      </c>
      <c r="T37" s="3">
        <f t="shared" si="4"/>
        <v>2.1011916501254722</v>
      </c>
    </row>
    <row r="38" spans="1:20" x14ac:dyDescent="0.25">
      <c r="A38" s="3">
        <f t="shared" si="5"/>
        <v>5.4166666666666643</v>
      </c>
      <c r="B38" s="3">
        <f>AVERAGE('4F'!$J37:$J67) + Calibration!$C$11</f>
        <v>400.25600784301969</v>
      </c>
      <c r="C38" s="2">
        <f>'4F'!K67</f>
        <v>446.99295490647103</v>
      </c>
      <c r="D38" s="2">
        <f>'4F'!L67</f>
        <v>603.34912012812049</v>
      </c>
      <c r="E38" s="3">
        <f t="shared" si="1"/>
        <v>0.26468859219589541</v>
      </c>
      <c r="G38" s="3">
        <f>AVERAGE('5F'!$J37:$J67) + Calibration!$C$11</f>
        <v>400.41864283151068</v>
      </c>
      <c r="H38" s="3">
        <f>'5F'!K67</f>
        <v>480.81609109206556</v>
      </c>
      <c r="I38" s="3">
        <f>'5F'!L67</f>
        <v>606.28710857116153</v>
      </c>
      <c r="J38" s="3">
        <f t="shared" si="2"/>
        <v>0.45532044203353544</v>
      </c>
      <c r="L38" s="3">
        <f>AVERAGE('6F'!$J37:$J67) + Calibration!$C$11</f>
        <v>393.92317610038697</v>
      </c>
      <c r="M38" s="3">
        <f>'6F'!K67</f>
        <v>511.3491765507722</v>
      </c>
      <c r="N38" s="3">
        <f>'6F'!L67</f>
        <v>599.12833377788797</v>
      </c>
      <c r="O38" s="3">
        <f t="shared" si="3"/>
        <v>0.66502680853779783</v>
      </c>
      <c r="Q38" s="3">
        <f>AVERAGE('7F'!$J181:$J211) + Calibration!$C$11</f>
        <v>398.11200573744441</v>
      </c>
      <c r="R38" s="3">
        <f>'7F'!K211</f>
        <v>649.81128868971973</v>
      </c>
      <c r="S38" s="3">
        <f>'7F'!L211</f>
        <v>591.76267051267769</v>
      </c>
      <c r="T38" s="3">
        <f t="shared" si="4"/>
        <v>1.4254659974025767</v>
      </c>
    </row>
    <row r="39" spans="1:20" x14ac:dyDescent="0.25">
      <c r="A39" s="3">
        <f t="shared" si="5"/>
        <v>5.4999999999999973</v>
      </c>
      <c r="B39" s="3">
        <f>AVERAGE('4F'!$J38:$J68) + Calibration!$C$11</f>
        <v>399.76413737019351</v>
      </c>
      <c r="C39" s="2">
        <f>'4F'!K68</f>
        <v>452.40945677066281</v>
      </c>
      <c r="D39" s="2">
        <f>'4F'!L68</f>
        <v>604.92157927569815</v>
      </c>
      <c r="E39" s="3">
        <f t="shared" si="1"/>
        <v>0.29814988683140708</v>
      </c>
      <c r="G39" s="3">
        <f>AVERAGE('5F'!$J38:$J68) + Calibration!$C$11</f>
        <v>399.9267723586845</v>
      </c>
      <c r="H39" s="3">
        <f>'5F'!K68</f>
        <v>495.09961478694152</v>
      </c>
      <c r="I39" s="3">
        <f>'5F'!L68</f>
        <v>605.16985206285062</v>
      </c>
      <c r="J39" s="3">
        <f t="shared" si="2"/>
        <v>0.5389989560810835</v>
      </c>
      <c r="L39" s="3">
        <f>AVERAGE('6F'!$J38:$J68) + Calibration!$C$11</f>
        <v>393.77244140231494</v>
      </c>
      <c r="M39" s="3">
        <f>'6F'!K68</f>
        <v>502.24138064661201</v>
      </c>
      <c r="N39" s="3">
        <f>'6F'!L68</f>
        <v>602.23186775782733</v>
      </c>
      <c r="O39" s="3">
        <f t="shared" si="3"/>
        <v>0.61429966288934035</v>
      </c>
      <c r="Q39" s="3">
        <f>AVERAGE('7F'!$J182:$J212) + Calibration!$C$11</f>
        <v>397.88788812985899</v>
      </c>
      <c r="R39" s="3">
        <f>'7F'!K212</f>
        <v>671.91872598047917</v>
      </c>
      <c r="S39" s="3">
        <f>'7F'!L212</f>
        <v>592.63165009581815</v>
      </c>
      <c r="T39" s="3">
        <f t="shared" si="4"/>
        <v>1.5519378403229849</v>
      </c>
    </row>
    <row r="40" spans="1:20" x14ac:dyDescent="0.25">
      <c r="A40" s="3">
        <f t="shared" si="5"/>
        <v>5.5833333333333304</v>
      </c>
      <c r="B40" s="3">
        <f>AVERAGE('4F'!$J39:$J69) + Calibration!$C$11</f>
        <v>399.24846631652855</v>
      </c>
      <c r="C40" s="2">
        <f>'4F'!K69</f>
        <v>455.01741192036059</v>
      </c>
      <c r="D40" s="2">
        <f>'4F'!L69</f>
        <v>602.93529766605184</v>
      </c>
      <c r="E40" s="3">
        <f t="shared" si="1"/>
        <v>0.31584013564444618</v>
      </c>
      <c r="G40" s="3">
        <f>AVERAGE('5F'!$J39:$J69) + Calibration!$C$11</f>
        <v>399.56183600309151</v>
      </c>
      <c r="H40" s="3">
        <f>'5F'!K69</f>
        <v>492.93303329998093</v>
      </c>
      <c r="I40" s="3">
        <f>'5F'!L69</f>
        <v>605.16985206285062</v>
      </c>
      <c r="J40" s="3">
        <f t="shared" si="2"/>
        <v>0.52879557431524282</v>
      </c>
      <c r="L40" s="3">
        <f>AVERAGE('6F'!$J39:$J69) + Calibration!$C$11</f>
        <v>393.6236904495936</v>
      </c>
      <c r="M40" s="3">
        <f>'6F'!K69</f>
        <v>497.50697435961047</v>
      </c>
      <c r="N40" s="3">
        <f>'6F'!L69</f>
        <v>600.90767725938474</v>
      </c>
      <c r="O40" s="3">
        <f t="shared" si="3"/>
        <v>0.58832940314861792</v>
      </c>
      <c r="Q40" s="3">
        <f>AVERAGE('7F'!$J183:$J213) + Calibration!$C$11</f>
        <v>397.68558596941784</v>
      </c>
      <c r="R40" s="3">
        <f>'7F'!K213</f>
        <v>843.96324837833572</v>
      </c>
      <c r="S40" s="3">
        <f>'7F'!L213</f>
        <v>590.64541814238453</v>
      </c>
      <c r="T40" s="3">
        <f t="shared" si="4"/>
        <v>2.5274352223118552</v>
      </c>
    </row>
    <row r="41" spans="1:20" x14ac:dyDescent="0.25">
      <c r="A41" s="3">
        <f t="shared" si="5"/>
        <v>5.6666666666666634</v>
      </c>
      <c r="B41" s="3">
        <f>AVERAGE('4F'!$J40:$J70) + Calibration!$C$11</f>
        <v>398.91526274648805</v>
      </c>
      <c r="C41" s="2">
        <f>'4F'!K70</f>
        <v>455.21805564417957</v>
      </c>
      <c r="D41" s="2">
        <f>'4F'!L70</f>
        <v>602.48014054498003</v>
      </c>
      <c r="E41" s="3">
        <f t="shared" si="1"/>
        <v>0.31886351003104052</v>
      </c>
      <c r="G41" s="3">
        <f>AVERAGE('5F'!$J40:$J70) + Calibration!$C$11</f>
        <v>399.13343248971449</v>
      </c>
      <c r="H41" s="3">
        <f>'5F'!K70</f>
        <v>479.93339592561404</v>
      </c>
      <c r="I41" s="3">
        <f>'5F'!L70</f>
        <v>605.37674053478759</v>
      </c>
      <c r="J41" s="3">
        <f t="shared" si="2"/>
        <v>0.45760003412915989</v>
      </c>
      <c r="L41" s="3">
        <f>AVERAGE('6F'!$J40:$J70) + Calibration!$C$11</f>
        <v>393.50667347243393</v>
      </c>
      <c r="M41" s="3">
        <f>'6F'!K70</f>
        <v>505.93267067434783</v>
      </c>
      <c r="N41" s="3">
        <f>'6F'!L70</f>
        <v>606.03883578400882</v>
      </c>
      <c r="O41" s="3">
        <f t="shared" si="3"/>
        <v>0.63670994353127441</v>
      </c>
      <c r="Q41" s="3">
        <f>AVERAGE('7F'!$J184:$J214) + Calibration!$C$11</f>
        <v>397.34246644931318</v>
      </c>
      <c r="R41" s="3">
        <f>'7F'!K214</f>
        <v>680.58515223413463</v>
      </c>
      <c r="S41" s="3">
        <f>'7F'!L214</f>
        <v>591.30751339160588</v>
      </c>
      <c r="T41" s="3">
        <f t="shared" si="4"/>
        <v>1.6041079373110516</v>
      </c>
    </row>
    <row r="42" spans="1:20" x14ac:dyDescent="0.25">
      <c r="A42" s="3">
        <f t="shared" si="5"/>
        <v>5.7499999999999964</v>
      </c>
      <c r="B42" s="3">
        <f>AVERAGE('4F'!$J41:$J71) + Calibration!$C$11</f>
        <v>398.44520910915008</v>
      </c>
      <c r="C42" s="2">
        <f>'4F'!K71</f>
        <v>452.20886119363405</v>
      </c>
      <c r="D42" s="2">
        <f>'4F'!L71</f>
        <v>602.68702487889914</v>
      </c>
      <c r="E42" s="3">
        <f t="shared" si="1"/>
        <v>0.30448341784567351</v>
      </c>
      <c r="G42" s="3">
        <f>AVERAGE('5F'!$J41:$J71) + Calibration!$C$11</f>
        <v>398.83394683892112</v>
      </c>
      <c r="H42" s="3">
        <f>'5F'!K71</f>
        <v>489.4825133334885</v>
      </c>
      <c r="I42" s="3">
        <f>'5F'!L71</f>
        <v>608.06645205265829</v>
      </c>
      <c r="J42" s="3">
        <f t="shared" si="2"/>
        <v>0.51337631055465893</v>
      </c>
      <c r="L42" s="3">
        <f>AVERAGE('6F'!$J41:$J71) + Calibration!$C$11</f>
        <v>393.36783965978594</v>
      </c>
      <c r="M42" s="3">
        <f>'6F'!K71</f>
        <v>494.01632404346128</v>
      </c>
      <c r="N42" s="3">
        <f>'6F'!L71</f>
        <v>598.8800609907355</v>
      </c>
      <c r="O42" s="3">
        <f t="shared" si="3"/>
        <v>0.57000953874881299</v>
      </c>
      <c r="Q42" s="3">
        <f>AVERAGE('7F'!$J185:$J215) + Calibration!$C$11</f>
        <v>397.07471477408154</v>
      </c>
      <c r="R42" s="3">
        <f>'7F'!K215</f>
        <v>681.02647373784896</v>
      </c>
      <c r="S42" s="3">
        <f>'7F'!L215</f>
        <v>590.64541814238453</v>
      </c>
      <c r="T42" s="3">
        <f t="shared" si="4"/>
        <v>1.6081236805996382</v>
      </c>
    </row>
    <row r="43" spans="1:20" x14ac:dyDescent="0.25">
      <c r="A43" s="3">
        <f t="shared" si="5"/>
        <v>5.8333333333333295</v>
      </c>
      <c r="B43" s="3">
        <f>AVERAGE('4F'!$J42:$J72) + Calibration!$C$11</f>
        <v>398.19927327773235</v>
      </c>
      <c r="C43" s="2">
        <f>'4F'!K72</f>
        <v>451.56689195386809</v>
      </c>
      <c r="D43" s="2">
        <f>'4F'!L72</f>
        <v>603.14223579420138</v>
      </c>
      <c r="E43" s="3">
        <f t="shared" si="1"/>
        <v>0.30224053439040804</v>
      </c>
      <c r="G43" s="3">
        <f>AVERAGE('5F'!$J42:$J72) + Calibration!$C$11</f>
        <v>398.46901167333732</v>
      </c>
      <c r="H43" s="3">
        <f>'5F'!K72</f>
        <v>484.26660704632548</v>
      </c>
      <c r="I43" s="3">
        <f>'5F'!L72</f>
        <v>606.94919968236513</v>
      </c>
      <c r="J43" s="3">
        <f t="shared" si="2"/>
        <v>0.48590346952354585</v>
      </c>
      <c r="L43" s="3">
        <f>AVERAGE('6F'!$J42:$J72) + Calibration!$C$11</f>
        <v>393.20718881331487</v>
      </c>
      <c r="M43" s="3">
        <f>'6F'!K72</f>
        <v>501.15808990313178</v>
      </c>
      <c r="N43" s="3">
        <f>'6F'!L72</f>
        <v>598.21796574151415</v>
      </c>
      <c r="O43" s="3">
        <f t="shared" si="3"/>
        <v>0.61136582149771157</v>
      </c>
      <c r="Q43" s="3">
        <f>AVERAGE('7F'!$J186:$J216) + Calibration!$C$11</f>
        <v>396.87241380364958</v>
      </c>
      <c r="R43" s="3">
        <f>'7F'!K216</f>
        <v>665.86025487652148</v>
      </c>
      <c r="S43" s="3">
        <f>'7F'!L216</f>
        <v>595.11448141778737</v>
      </c>
      <c r="T43" s="3">
        <f t="shared" si="4"/>
        <v>1.5233774870817165</v>
      </c>
    </row>
    <row r="44" spans="1:20" x14ac:dyDescent="0.25">
      <c r="A44" s="3">
        <f t="shared" si="5"/>
        <v>5.9166666666666625</v>
      </c>
      <c r="B44" s="3">
        <f>AVERAGE('4F'!$J43:$J73) + Calibration!$C$11</f>
        <v>397.78276945977007</v>
      </c>
      <c r="C44" s="2">
        <f>'4F'!K73</f>
        <v>454.81681233109924</v>
      </c>
      <c r="D44" s="2">
        <f>'4F'!L73</f>
        <v>604.05259969255758</v>
      </c>
      <c r="E44" s="3">
        <f t="shared" si="1"/>
        <v>0.32300484869834079</v>
      </c>
      <c r="G44" s="3">
        <f>AVERAGE('5F'!$J43:$J73) + Calibration!$C$11</f>
        <v>398.11597481482426</v>
      </c>
      <c r="H44" s="3">
        <f>'5F'!K73</f>
        <v>482.54135107531175</v>
      </c>
      <c r="I44" s="3">
        <f>'5F'!L73</f>
        <v>607.40436094145468</v>
      </c>
      <c r="J44" s="3">
        <f t="shared" si="2"/>
        <v>0.47813208589895873</v>
      </c>
      <c r="L44" s="3">
        <f>AVERAGE('6F'!$J43:$J73) + Calibration!$C$11</f>
        <v>393.14372165553078</v>
      </c>
      <c r="M44" s="3">
        <f>'6F'!K73</f>
        <v>502.92347622380225</v>
      </c>
      <c r="N44" s="3">
        <f>'6F'!L73</f>
        <v>598.01107726957719</v>
      </c>
      <c r="O44" s="3">
        <f t="shared" si="3"/>
        <v>0.62172329418174266</v>
      </c>
      <c r="Q44" s="3">
        <f>AVERAGE('7F'!$J187:$J217) + Calibration!$C$11</f>
        <v>396.65821214612851</v>
      </c>
      <c r="R44" s="3">
        <f>'7F'!K217</f>
        <v>631.83651910166566</v>
      </c>
      <c r="S44" s="3">
        <f>'7F'!L217</f>
        <v>594.86620449261704</v>
      </c>
      <c r="T44" s="3">
        <f t="shared" si="4"/>
        <v>1.3319016087756939</v>
      </c>
    </row>
    <row r="45" spans="1:20" x14ac:dyDescent="0.25">
      <c r="A45" s="3">
        <f t="shared" si="5"/>
        <v>5.9999999999999956</v>
      </c>
      <c r="B45" s="3">
        <f>AVERAGE('4F'!$J44:$J74) + Calibration!$C$11</f>
        <v>397.47138411356195</v>
      </c>
      <c r="C45" s="2">
        <f>'4F'!K74</f>
        <v>452.40945677066281</v>
      </c>
      <c r="D45" s="2">
        <f>'4F'!L74</f>
        <v>604.25948816449443</v>
      </c>
      <c r="E45" s="3">
        <f t="shared" si="1"/>
        <v>0.31113459528757698</v>
      </c>
      <c r="G45" s="3">
        <f>AVERAGE('5F'!$J44:$J74) + Calibration!$C$11</f>
        <v>397.83830599951909</v>
      </c>
      <c r="H45" s="3">
        <f>'5F'!K74</f>
        <v>474.7576159758753</v>
      </c>
      <c r="I45" s="3">
        <f>'5F'!L74</f>
        <v>607.40436094145468</v>
      </c>
      <c r="J45" s="3">
        <f t="shared" si="2"/>
        <v>0.43562246037766622</v>
      </c>
      <c r="L45" s="3">
        <f>AVERAGE('6F'!$J44:$J74) + Calibration!$C$11</f>
        <v>393.17545463941826</v>
      </c>
      <c r="M45" s="3">
        <f>'6F'!K74</f>
        <v>504.6487362070485</v>
      </c>
      <c r="N45" s="3">
        <f>'6F'!L74</f>
        <v>596.89382489928403</v>
      </c>
      <c r="O45" s="3">
        <f t="shared" si="3"/>
        <v>0.63131436303562916</v>
      </c>
      <c r="Q45" s="3">
        <f>AVERAGE('7F'!$J188:$J218) + Calibration!$C$11</f>
        <v>396.32699351144777</v>
      </c>
      <c r="R45" s="3">
        <f>'7F'!K218</f>
        <v>661.08567009307296</v>
      </c>
      <c r="S45" s="3">
        <f>'7F'!L218</f>
        <v>596.43861812199964</v>
      </c>
      <c r="T45" s="3">
        <f t="shared" si="4"/>
        <v>1.4994261666449491</v>
      </c>
    </row>
    <row r="46" spans="1:20" x14ac:dyDescent="0.25">
      <c r="A46" s="3">
        <f t="shared" si="5"/>
        <v>6.0833333333333286</v>
      </c>
      <c r="B46" s="3">
        <f>AVERAGE('4F'!$J45:$J75) + Calibration!$C$11</f>
        <v>397.26709840610511</v>
      </c>
      <c r="C46" s="2">
        <f>'4F'!K75</f>
        <v>446.99295490647103</v>
      </c>
      <c r="D46" s="2">
        <f>'4F'!L75</f>
        <v>603.8042772491923</v>
      </c>
      <c r="E46" s="3">
        <f t="shared" si="1"/>
        <v>0.28161589020669375</v>
      </c>
      <c r="G46" s="3">
        <f>AVERAGE('5F'!$J45:$J75) + Calibration!$C$11</f>
        <v>397.50510381782271</v>
      </c>
      <c r="H46" s="3">
        <f>'5F'!K75</f>
        <v>505.73202695052885</v>
      </c>
      <c r="I46" s="3">
        <f>'5F'!L75</f>
        <v>605.58362486870681</v>
      </c>
      <c r="J46" s="3">
        <f t="shared" si="2"/>
        <v>0.61292903626756368</v>
      </c>
      <c r="L46" s="3">
        <f>AVERAGE('6F'!$J45:$J75) + Calibration!$C$11</f>
        <v>393.13380451545737</v>
      </c>
      <c r="M46" s="3">
        <f>'6F'!K75</f>
        <v>514.39845320418419</v>
      </c>
      <c r="N46" s="3">
        <f>'6F'!L75</f>
        <v>596.64555211213144</v>
      </c>
      <c r="O46" s="3">
        <f t="shared" si="3"/>
        <v>0.68676649120818012</v>
      </c>
      <c r="Q46" s="3">
        <f>AVERAGE('7F'!$J189:$J219) + Calibration!$C$11</f>
        <v>396.18815850879059</v>
      </c>
      <c r="R46" s="3">
        <f>'7F'!K219</f>
        <v>574.62205930480263</v>
      </c>
      <c r="S46" s="3">
        <f>'7F'!L219</f>
        <v>596.89382489928403</v>
      </c>
      <c r="T46" s="3">
        <f t="shared" si="4"/>
        <v>1.0105370797454647</v>
      </c>
    </row>
    <row r="47" spans="1:20" x14ac:dyDescent="0.25">
      <c r="A47" s="3">
        <f t="shared" si="5"/>
        <v>6.1666666666666616</v>
      </c>
      <c r="B47" s="3">
        <f>AVERAGE('4F'!$J46:$J76) + Calibration!$C$11</f>
        <v>397.23536423220855</v>
      </c>
      <c r="C47" s="2">
        <f>'4F'!K76</f>
        <v>456.30134638765986</v>
      </c>
      <c r="D47" s="2">
        <f>'4F'!L76</f>
        <v>605.16985206285062</v>
      </c>
      <c r="E47" s="3">
        <f t="shared" si="1"/>
        <v>0.334512471303892</v>
      </c>
      <c r="G47" s="3">
        <f>AVERAGE('5F'!$J46:$J76) + Calibration!$C$11</f>
        <v>397.20561816702934</v>
      </c>
      <c r="H47" s="3">
        <f>'5F'!K76</f>
        <v>504.40801028036287</v>
      </c>
      <c r="I47" s="3">
        <f>'5F'!L76</f>
        <v>605.16985206285062</v>
      </c>
      <c r="J47" s="3">
        <f t="shared" si="2"/>
        <v>0.60712673872316925</v>
      </c>
      <c r="L47" s="3">
        <f>AVERAGE('6F'!$J46:$J76) + Calibration!$C$11</f>
        <v>393.17743838476872</v>
      </c>
      <c r="M47" s="3">
        <f>'6F'!K76</f>
        <v>513.07443653401833</v>
      </c>
      <c r="N47" s="3">
        <f>'6F'!L76</f>
        <v>600.45252013831293</v>
      </c>
      <c r="O47" s="3">
        <f t="shared" si="3"/>
        <v>0.67902098109989861</v>
      </c>
      <c r="Q47" s="3">
        <f>AVERAGE('7F'!$J190:$J220) + Calibration!$C$11</f>
        <v>395.99577368675779</v>
      </c>
      <c r="R47" s="3">
        <f>'7F'!K220</f>
        <v>563.58845598715777</v>
      </c>
      <c r="S47" s="3">
        <f>'7F'!L220</f>
        <v>596.43861812199964</v>
      </c>
      <c r="T47" s="3">
        <f t="shared" si="4"/>
        <v>0.94913925550598477</v>
      </c>
    </row>
    <row r="48" spans="1:20" x14ac:dyDescent="0.25">
      <c r="A48" s="3">
        <f t="shared" si="5"/>
        <v>6.2499999999999947</v>
      </c>
      <c r="B48" s="3">
        <f>AVERAGE('4F'!$J47:$J77) + Calibration!$C$11</f>
        <v>397.11834745338365</v>
      </c>
      <c r="C48" s="2">
        <f>'4F'!K77</f>
        <v>468.01704929472749</v>
      </c>
      <c r="D48" s="2">
        <f>'4F'!L77</f>
        <v>605.37674053478759</v>
      </c>
      <c r="E48" s="3">
        <f t="shared" si="1"/>
        <v>0.40152553296698013</v>
      </c>
      <c r="G48" s="3">
        <f>AVERAGE('5F'!$J47:$J77) + Calibration!$C$11</f>
        <v>396.93786649179776</v>
      </c>
      <c r="H48" s="3">
        <f>'5F'!K77</f>
        <v>502.68275029711674</v>
      </c>
      <c r="I48" s="3">
        <f>'5F'!L77</f>
        <v>603.59739291527319</v>
      </c>
      <c r="J48" s="3">
        <f t="shared" si="2"/>
        <v>0.59887233088522374</v>
      </c>
      <c r="L48" s="3">
        <f>AVERAGE('6F'!$J47:$J77) + Calibration!$C$11</f>
        <v>393.27263951811454</v>
      </c>
      <c r="M48" s="3">
        <f>'6F'!K77</f>
        <v>511.3491765507722</v>
      </c>
      <c r="N48" s="3">
        <f>'6F'!L77</f>
        <v>597.55587049229268</v>
      </c>
      <c r="O48" s="3">
        <f t="shared" si="3"/>
        <v>0.66871103746057803</v>
      </c>
      <c r="Q48" s="3">
        <f>AVERAGE('7F'!$J191:$J221) + Calibration!$C$11</f>
        <v>395.82520570021308</v>
      </c>
      <c r="R48" s="3">
        <f>'7F'!K221</f>
        <v>612.53768469665556</v>
      </c>
      <c r="S48" s="3">
        <f>'7F'!L221</f>
        <v>594.65927050248524</v>
      </c>
      <c r="T48" s="3">
        <f t="shared" si="4"/>
        <v>1.2273228052096692</v>
      </c>
    </row>
    <row r="49" spans="1:20" x14ac:dyDescent="0.25">
      <c r="A49" s="3">
        <f t="shared" si="5"/>
        <v>6.3333333333333277</v>
      </c>
      <c r="B49" s="3">
        <f>AVERAGE('4F'!$J48:$J78) + Calibration!$C$11</f>
        <v>397.16198112436018</v>
      </c>
      <c r="C49" s="2">
        <f>'4F'!K78</f>
        <v>459.15002746404326</v>
      </c>
      <c r="D49" s="2">
        <f>'4F'!L78</f>
        <v>608.27334052459514</v>
      </c>
      <c r="E49" s="3">
        <f t="shared" si="1"/>
        <v>0.35106119996133545</v>
      </c>
      <c r="G49" s="3">
        <f>AVERAGE('5F'!$J48:$J78) + Calibration!$C$11</f>
        <v>396.71374769420316</v>
      </c>
      <c r="H49" s="3">
        <f>'5F'!K78</f>
        <v>500.51612066336583</v>
      </c>
      <c r="I49" s="3">
        <f>'5F'!L78</f>
        <v>604.05259969255758</v>
      </c>
      <c r="J49" s="3">
        <f t="shared" si="2"/>
        <v>0.58787117460838245</v>
      </c>
      <c r="L49" s="3">
        <f>AVERAGE('6F'!$J48:$J78) + Calibration!$C$11</f>
        <v>393.39164004228979</v>
      </c>
      <c r="M49" s="3">
        <f>'6F'!K78</f>
        <v>522.62355394189274</v>
      </c>
      <c r="N49" s="3">
        <f>'6F'!L78</f>
        <v>596.64555211213144</v>
      </c>
      <c r="O49" s="3">
        <f t="shared" si="3"/>
        <v>0.73188805658246769</v>
      </c>
      <c r="Q49" s="3">
        <f>AVERAGE('7F'!$J192:$J222) + Calibration!$C$11</f>
        <v>395.58918720720374</v>
      </c>
      <c r="R49" s="3">
        <f>'7F'!K222</f>
        <v>602.34659403678268</v>
      </c>
      <c r="S49" s="3">
        <f>'7F'!L222</f>
        <v>591.76267051267769</v>
      </c>
      <c r="T49" s="3">
        <f t="shared" si="4"/>
        <v>1.1709435549030902</v>
      </c>
    </row>
    <row r="50" spans="1:20" x14ac:dyDescent="0.25">
      <c r="A50" s="3">
        <f t="shared" si="5"/>
        <v>6.4166666666666607</v>
      </c>
      <c r="B50" s="3">
        <f>AVERAGE('4F'!$J49:$J79) + Calibration!$C$11</f>
        <v>397.01124642628821</v>
      </c>
      <c r="C50" s="2">
        <f>'4F'!K79</f>
        <v>453.29215193711428</v>
      </c>
      <c r="D50" s="2">
        <f>'4F'!L79</f>
        <v>611.16999017061528</v>
      </c>
      <c r="E50" s="3">
        <f t="shared" si="1"/>
        <v>0.31873955367573137</v>
      </c>
      <c r="G50" s="3">
        <f>AVERAGE('5F'!$J49:$J79) + Calibration!$C$11</f>
        <v>396.49954583834727</v>
      </c>
      <c r="H50" s="3">
        <f>'5F'!K79</f>
        <v>519.17303798763282</v>
      </c>
      <c r="I50" s="3">
        <f>'5F'!L79</f>
        <v>601.56977250860609</v>
      </c>
      <c r="J50" s="3">
        <f t="shared" si="2"/>
        <v>0.69474529204199198</v>
      </c>
      <c r="L50" s="3">
        <f>AVERAGE('6F'!$J49:$J79) + Calibration!$C$11</f>
        <v>393.43329016625069</v>
      </c>
      <c r="M50" s="3">
        <f>'6F'!K79</f>
        <v>523.50624910834426</v>
      </c>
      <c r="N50" s="3">
        <f>'6F'!L79</f>
        <v>595.11448141778737</v>
      </c>
      <c r="O50" s="3">
        <f t="shared" si="3"/>
        <v>0.73665120527439987</v>
      </c>
      <c r="Q50" s="3">
        <f>AVERAGE('7F'!$J193:$J223) + Calibration!$C$11</f>
        <v>395.25598482717248</v>
      </c>
      <c r="R50" s="3">
        <f>'7F'!K223</f>
        <v>586.09708443197485</v>
      </c>
      <c r="S50" s="3">
        <f>'7F'!L223</f>
        <v>588.41086374558563</v>
      </c>
      <c r="T50" s="3">
        <f t="shared" si="4"/>
        <v>1.0808036288492133</v>
      </c>
    </row>
    <row r="51" spans="1:20" x14ac:dyDescent="0.25">
      <c r="A51" s="3">
        <f t="shared" si="5"/>
        <v>6.4999999999999938</v>
      </c>
      <c r="B51" s="3">
        <f>AVERAGE('4F'!$J50:$J80) + Calibration!$C$11</f>
        <v>397.08661446949628</v>
      </c>
      <c r="C51" s="2">
        <f>'4F'!K80</f>
        <v>437.68455941304973</v>
      </c>
      <c r="D51" s="2">
        <f>'4F'!L80</f>
        <v>610.75616770854663</v>
      </c>
      <c r="E51" s="3">
        <f t="shared" si="1"/>
        <v>0.22992115592331749</v>
      </c>
      <c r="G51" s="3">
        <f>AVERAGE('5F'!$J50:$J80) + Calibration!$C$11</f>
        <v>396.2734430970674</v>
      </c>
      <c r="H51" s="3">
        <f>'5F'!K80</f>
        <v>522.62355394189274</v>
      </c>
      <c r="I51" s="3">
        <f>'5F'!L80</f>
        <v>601.36288817468699</v>
      </c>
      <c r="J51" s="3">
        <f t="shared" si="2"/>
        <v>0.71556734157043778</v>
      </c>
      <c r="L51" s="3">
        <f>AVERAGE('6F'!$J50:$J80) + Calibration!$C$11</f>
        <v>393.6593915191865</v>
      </c>
      <c r="M51" s="3">
        <f>'6F'!K80</f>
        <v>517.40764765472977</v>
      </c>
      <c r="N51" s="3">
        <f>'6F'!L80</f>
        <v>594.20411338141344</v>
      </c>
      <c r="O51" s="3">
        <f t="shared" si="3"/>
        <v>0.70083207742998899</v>
      </c>
      <c r="Q51" s="3">
        <f>AVERAGE('7F'!$J194:$J224) + Calibration!$C$11</f>
        <v>395.0100489957548</v>
      </c>
      <c r="R51" s="3">
        <f>'7F'!K224</f>
        <v>636.16973022237721</v>
      </c>
      <c r="S51" s="3">
        <f>'7F'!L224</f>
        <v>587.95570662451382</v>
      </c>
      <c r="T51" s="3">
        <f t="shared" si="4"/>
        <v>1.3657763403250378</v>
      </c>
    </row>
    <row r="52" spans="1:20" x14ac:dyDescent="0.25">
      <c r="A52" s="3">
        <f t="shared" si="5"/>
        <v>6.5833333333333268</v>
      </c>
      <c r="B52" s="3">
        <f>AVERAGE('4F'!$J51:$J81) + Calibration!$C$11</f>
        <v>397.15206517429596</v>
      </c>
      <c r="C52" s="2">
        <f>'4F'!K81</f>
        <v>438.96849388034906</v>
      </c>
      <c r="D52" s="2">
        <f>'4F'!L81</f>
        <v>611.16999017061528</v>
      </c>
      <c r="E52" s="3">
        <f t="shared" si="1"/>
        <v>0.23682187948302566</v>
      </c>
      <c r="G52" s="3">
        <f>AVERAGE('5F'!$J51:$J81) + Calibration!$C$11</f>
        <v>396.21989188934765</v>
      </c>
      <c r="H52" s="3">
        <f>'5F'!K81</f>
        <v>519.81495506837598</v>
      </c>
      <c r="I52" s="3">
        <f>'5F'!L81</f>
        <v>603.59739291527319</v>
      </c>
      <c r="J52" s="3">
        <f t="shared" si="2"/>
        <v>0.6999644891397393</v>
      </c>
      <c r="L52" s="3">
        <f>AVERAGE('6F'!$J51:$J81) + Calibration!$C$11</f>
        <v>393.85177634121936</v>
      </c>
      <c r="M52" s="3">
        <f>'6F'!K81</f>
        <v>521.09889354790789</v>
      </c>
      <c r="N52" s="3">
        <f>'6F'!L81</f>
        <v>596.43861812199964</v>
      </c>
      <c r="O52" s="3">
        <f t="shared" si="3"/>
        <v>0.72064741988171455</v>
      </c>
      <c r="Q52" s="3">
        <f>AVERAGE('7F'!$J195:$J225) + Calibration!$C$11</f>
        <v>394.83749865220381</v>
      </c>
      <c r="R52" s="3">
        <f>'7F'!K225</f>
        <v>614.94499211030177</v>
      </c>
      <c r="S52" s="3">
        <f>'7F'!L225</f>
        <v>590.39714535523194</v>
      </c>
      <c r="T52" s="3">
        <f t="shared" si="4"/>
        <v>1.2465500259590327</v>
      </c>
    </row>
    <row r="53" spans="1:20" x14ac:dyDescent="0.25">
      <c r="A53" s="3">
        <f t="shared" si="5"/>
        <v>6.6666666666666599</v>
      </c>
      <c r="B53" s="3">
        <f>AVERAGE('4F'!$J52:$J82) + Calibration!$C$11</f>
        <v>397.18379914985769</v>
      </c>
      <c r="C53" s="2">
        <f>'4F'!K82</f>
        <v>453.93412117688024</v>
      </c>
      <c r="D53" s="2">
        <f>'4F'!L82</f>
        <v>608.06645205265829</v>
      </c>
      <c r="E53" s="3">
        <f t="shared" si="1"/>
        <v>0.32139803277272638</v>
      </c>
      <c r="G53" s="3">
        <f>AVERAGE('5F'!$J52:$J82) + Calibration!$C$11</f>
        <v>396.13460789607535</v>
      </c>
      <c r="H53" s="3">
        <f>'5F'!K82</f>
        <v>514.15772727749868</v>
      </c>
      <c r="I53" s="3">
        <f>'5F'!L82</f>
        <v>604.71464528556623</v>
      </c>
      <c r="J53" s="3">
        <f t="shared" si="2"/>
        <v>0.66840851357333253</v>
      </c>
      <c r="L53" s="3">
        <f>AVERAGE('6F'!$J52:$J82) + Calibration!$C$11</f>
        <v>393.9489600299064</v>
      </c>
      <c r="M53" s="3">
        <f>'6F'!K82</f>
        <v>534.53985242598912</v>
      </c>
      <c r="N53" s="3">
        <f>'6F'!L82</f>
        <v>596.23173378808053</v>
      </c>
      <c r="O53" s="3">
        <f t="shared" si="3"/>
        <v>0.79621814692694071</v>
      </c>
      <c r="Q53" s="3">
        <f>AVERAGE('7F'!$J196:$J226) + Calibration!$C$11</f>
        <v>394.56974598529786</v>
      </c>
      <c r="R53" s="3">
        <f>'7F'!K226</f>
        <v>617.31221732108133</v>
      </c>
      <c r="S53" s="3">
        <f>'7F'!L226</f>
        <v>591.0591909482406</v>
      </c>
      <c r="T53" s="3">
        <f t="shared" si="4"/>
        <v>1.26147287883526</v>
      </c>
    </row>
    <row r="54" spans="1:20" x14ac:dyDescent="0.25">
      <c r="A54" s="3">
        <f t="shared" si="5"/>
        <v>6.7499999999999929</v>
      </c>
      <c r="B54" s="3">
        <f>AVERAGE('4F'!$J53:$J83) + Calibration!$C$11</f>
        <v>397.31073326709082</v>
      </c>
      <c r="C54" s="2">
        <f>'4F'!K83</f>
        <v>449.80150563319762</v>
      </c>
      <c r="D54" s="2">
        <f>'4F'!L83</f>
        <v>607.61129493158649</v>
      </c>
      <c r="E54" s="3">
        <f t="shared" si="1"/>
        <v>0.29727462989821613</v>
      </c>
      <c r="G54" s="3">
        <f>AVERAGE('5F'!$J53:$J83) + Calibration!$C$11</f>
        <v>396.13460789607529</v>
      </c>
      <c r="H54" s="3">
        <f>'5F'!K83</f>
        <v>507.89865658427959</v>
      </c>
      <c r="I54" s="3">
        <f>'5F'!L83</f>
        <v>604.71464528556623</v>
      </c>
      <c r="J54" s="3">
        <f t="shared" si="2"/>
        <v>0.6329610846260898</v>
      </c>
      <c r="L54" s="3">
        <f>AVERAGE('6F'!$J53:$J83) + Calibration!$C$11</f>
        <v>394.08779384255433</v>
      </c>
      <c r="M54" s="3">
        <f>'6F'!K83</f>
        <v>542.32358351319306</v>
      </c>
      <c r="N54" s="3">
        <f>'6F'!L83</f>
        <v>598.21796574151415</v>
      </c>
      <c r="O54" s="3">
        <f t="shared" si="3"/>
        <v>0.83951402362032601</v>
      </c>
      <c r="Q54" s="3">
        <f>AVERAGE('7F'!$J197:$J227) + Calibration!$C$11</f>
        <v>394.20481081971406</v>
      </c>
      <c r="R54" s="3">
        <f>'7F'!K227</f>
        <v>622.08680210452997</v>
      </c>
      <c r="S54" s="3">
        <f>'7F'!L227</f>
        <v>591.30751339160588</v>
      </c>
      <c r="T54" s="3">
        <f t="shared" si="4"/>
        <v>1.2905798784436262</v>
      </c>
    </row>
    <row r="55" spans="1:20" x14ac:dyDescent="0.25">
      <c r="A55" s="3">
        <f t="shared" si="5"/>
        <v>6.8333333333333259</v>
      </c>
      <c r="B55" s="3">
        <f>AVERAGE('4F'!$J54:$J84) + Calibration!$C$11</f>
        <v>397.28891623326768</v>
      </c>
      <c r="C55" s="2">
        <f>'4F'!K84</f>
        <v>445.70906457372939</v>
      </c>
      <c r="D55" s="2">
        <f>'4F'!L84</f>
        <v>609.84579967217269</v>
      </c>
      <c r="E55" s="3">
        <f t="shared" si="1"/>
        <v>0.27422118267060808</v>
      </c>
      <c r="G55" s="3">
        <f>AVERAGE('5F'!$J54:$J84) + Calibration!$C$11</f>
        <v>396.40236076131617</v>
      </c>
      <c r="H55" s="3">
        <f>'5F'!K84</f>
        <v>515.92311359816915</v>
      </c>
      <c r="I55" s="3">
        <f>'5F'!L84</f>
        <v>604.46637249841365</v>
      </c>
      <c r="J55" s="3">
        <f t="shared" si="2"/>
        <v>0.67689016494018317</v>
      </c>
      <c r="L55" s="3">
        <f>AVERAGE('6F'!$J54:$J84) + Calibration!$C$11</f>
        <v>394.22861120221791</v>
      </c>
      <c r="M55" s="3">
        <f>'6F'!K84</f>
        <v>544.73094308586201</v>
      </c>
      <c r="N55" s="3">
        <f>'6F'!L84</f>
        <v>595.98346100092783</v>
      </c>
      <c r="O55" s="3">
        <f t="shared" si="3"/>
        <v>0.85235028925612988</v>
      </c>
      <c r="Q55" s="3">
        <f>AVERAGE('7F'!$J198:$J228) + Calibration!$C$11</f>
        <v>394.08779404088915</v>
      </c>
      <c r="R55" s="3">
        <f>'7F'!K228</f>
        <v>647.00274197522572</v>
      </c>
      <c r="S55" s="3">
        <f>'7F'!L228</f>
        <v>590.85230661432138</v>
      </c>
      <c r="T55" s="3">
        <f t="shared" si="4"/>
        <v>1.4323507571676248</v>
      </c>
    </row>
    <row r="56" spans="1:20" x14ac:dyDescent="0.25">
      <c r="A56" s="3">
        <f t="shared" si="5"/>
        <v>6.916666666666659</v>
      </c>
      <c r="B56" s="3">
        <f>AVERAGE('4F'!$J55:$J85) + Calibration!$C$11</f>
        <v>397.31073306875601</v>
      </c>
      <c r="C56" s="2">
        <f>'4F'!K85</f>
        <v>460.43391378455226</v>
      </c>
      <c r="D56" s="2">
        <f>'4F'!L85</f>
        <v>611.62514729168709</v>
      </c>
      <c r="E56" s="3">
        <f t="shared" si="1"/>
        <v>0.35748988516318769</v>
      </c>
      <c r="G56" s="3">
        <f>AVERAGE('5F'!$J55:$J85) + Calibration!$C$11</f>
        <v>396.57491249321129</v>
      </c>
      <c r="H56" s="3">
        <f>'5F'!K85</f>
        <v>511.79049805448642</v>
      </c>
      <c r="I56" s="3">
        <f>'5F'!L85</f>
        <v>602.68702487889914</v>
      </c>
      <c r="J56" s="3">
        <f t="shared" si="2"/>
        <v>0.65250841266625981</v>
      </c>
      <c r="L56" s="3">
        <f>AVERAGE('6F'!$J55:$J85) + Calibration!$C$11</f>
        <v>394.34761192472814</v>
      </c>
      <c r="M56" s="3">
        <f>'6F'!K85</f>
        <v>531.73130169926264</v>
      </c>
      <c r="N56" s="3">
        <f>'6F'!L85</f>
        <v>600.24558614818113</v>
      </c>
      <c r="O56" s="3">
        <f t="shared" si="3"/>
        <v>0.77805457399112021</v>
      </c>
      <c r="Q56" s="3">
        <f>AVERAGE('7F'!$J199:$J229) + Calibration!$C$11</f>
        <v>393.95887756664956</v>
      </c>
      <c r="R56" s="3">
        <f>'7F'!K229</f>
        <v>651.53654867296598</v>
      </c>
      <c r="S56" s="3">
        <f>'7F'!L229</f>
        <v>590.39714535523194</v>
      </c>
      <c r="T56" s="3">
        <f t="shared" si="4"/>
        <v>1.4587574805360766</v>
      </c>
    </row>
    <row r="57" spans="1:20" x14ac:dyDescent="0.25">
      <c r="A57" s="3">
        <f t="shared" si="5"/>
        <v>6.999999999999992</v>
      </c>
      <c r="B57" s="3">
        <f>AVERAGE('4F'!$J56:$J86) + Calibration!$C$11</f>
        <v>397.34444979799383</v>
      </c>
      <c r="C57" s="2">
        <f>'4F'!K86</f>
        <v>459.79199269157664</v>
      </c>
      <c r="D57" s="2">
        <f>'4F'!L86</f>
        <v>612.99072210534553</v>
      </c>
      <c r="E57" s="3">
        <f t="shared" si="1"/>
        <v>0.35366349864818519</v>
      </c>
      <c r="G57" s="3">
        <f>AVERAGE('5F'!$J56:$J86) + Calibration!$C$11</f>
        <v>396.8962139878185</v>
      </c>
      <c r="H57" s="3">
        <f>'5F'!K86</f>
        <v>504.0067669672826</v>
      </c>
      <c r="I57" s="3">
        <f>'5F'!L86</f>
        <v>604.05259969255758</v>
      </c>
      <c r="J57" s="3">
        <f t="shared" si="2"/>
        <v>0.60660661978986818</v>
      </c>
      <c r="L57" s="3">
        <f>AVERAGE('6F'!$J56:$J86) + Calibration!$C$11</f>
        <v>394.46463009189699</v>
      </c>
      <c r="M57" s="3">
        <f>'6F'!K86</f>
        <v>554.48066008299782</v>
      </c>
      <c r="N57" s="3">
        <f>'6F'!L86</f>
        <v>602.23186775782733</v>
      </c>
      <c r="O57" s="3">
        <f t="shared" si="3"/>
        <v>0.9062298752552056</v>
      </c>
      <c r="Q57" s="3">
        <f>AVERAGE('7F'!$J200:$J230) + Calibration!$C$11</f>
        <v>393.90532655726469</v>
      </c>
      <c r="R57" s="3">
        <f>'7F'!K230</f>
        <v>661.72763933283886</v>
      </c>
      <c r="S57" s="3">
        <f>'7F'!L230</f>
        <v>588.82468620765439</v>
      </c>
      <c r="T57" s="3">
        <f t="shared" si="4"/>
        <v>1.516776669879057</v>
      </c>
    </row>
    <row r="58" spans="1:20" x14ac:dyDescent="0.25">
      <c r="A58" s="3">
        <f t="shared" si="5"/>
        <v>7.083333333333325</v>
      </c>
      <c r="B58" s="3">
        <f>AVERAGE('4F'!$J57:$J87) + Calibration!$C$11</f>
        <v>397.38609992195478</v>
      </c>
      <c r="C58" s="2">
        <f>'4F'!K87</f>
        <v>460.2333182075235</v>
      </c>
      <c r="D58" s="2">
        <f>'4F'!L87</f>
        <v>615.22522684593173</v>
      </c>
      <c r="E58" s="3">
        <f t="shared" si="1"/>
        <v>0.35592700800185501</v>
      </c>
      <c r="G58" s="3">
        <f>AVERAGE('5F'!$J57:$J87) + Calibration!$C$11</f>
        <v>396.92794796338029</v>
      </c>
      <c r="H58" s="3">
        <f>'5F'!K87</f>
        <v>507.25669135674627</v>
      </c>
      <c r="I58" s="3">
        <f>'5F'!L87</f>
        <v>604.46637249841365</v>
      </c>
      <c r="J58" s="3">
        <f t="shared" si="2"/>
        <v>0.62483242065181932</v>
      </c>
      <c r="L58" s="3">
        <f>AVERAGE('6F'!$J57:$J87) + Calibration!$C$11</f>
        <v>394.75221604727557</v>
      </c>
      <c r="M58" s="3">
        <f>'6F'!K87</f>
        <v>554.0393345670509</v>
      </c>
      <c r="N58" s="3">
        <f>'6F'!L87</f>
        <v>600.90767725938474</v>
      </c>
      <c r="O58" s="3">
        <f t="shared" si="3"/>
        <v>0.90210178039015909</v>
      </c>
      <c r="Q58" s="3">
        <f>AVERAGE('7F'!$J201:$J231) + Calibration!$C$11</f>
        <v>393.87359258170301</v>
      </c>
      <c r="R58" s="3">
        <f>'7F'!K231</f>
        <v>700.08458221617354</v>
      </c>
      <c r="S58" s="3">
        <f>'7F'!L231</f>
        <v>588.82468620765439</v>
      </c>
      <c r="T58" s="3">
        <f t="shared" si="4"/>
        <v>1.734185924707994</v>
      </c>
    </row>
    <row r="59" spans="1:20" x14ac:dyDescent="0.25">
      <c r="A59" s="3">
        <f t="shared" si="5"/>
        <v>7.1666666666666581</v>
      </c>
      <c r="B59" s="3">
        <f>AVERAGE('4F'!$J58:$J88) + Calibration!$C$11</f>
        <v>397.52493373460271</v>
      </c>
      <c r="C59" s="2">
        <f>'4F'!K88</f>
        <v>459.55126676489101</v>
      </c>
      <c r="D59" s="2">
        <f>'4F'!L88</f>
        <v>618.57703775104142</v>
      </c>
      <c r="E59" s="3">
        <f t="shared" si="1"/>
        <v>0.3512780316303441</v>
      </c>
      <c r="G59" s="3">
        <f>AVERAGE('5F'!$J58:$J88) + Calibration!$C$11</f>
        <v>397.06678177602822</v>
      </c>
      <c r="H59" s="3">
        <f>'5F'!K88</f>
        <v>509.82451214455466</v>
      </c>
      <c r="I59" s="3">
        <f>'5F'!L88</f>
        <v>603.34912012812049</v>
      </c>
      <c r="J59" s="3">
        <f t="shared" si="2"/>
        <v>0.63858867097010674</v>
      </c>
      <c r="L59" s="3">
        <f>AVERAGE('6F'!$J58:$J88) + Calibration!$C$11</f>
        <v>395.26590355392489</v>
      </c>
      <c r="M59" s="3">
        <f>'6F'!K88</f>
        <v>556.20591605401148</v>
      </c>
      <c r="N59" s="3">
        <f>'6F'!L88</f>
        <v>598.67317251879854</v>
      </c>
      <c r="O59" s="3">
        <f t="shared" si="3"/>
        <v>0.91146272945051798</v>
      </c>
      <c r="Q59" s="3">
        <f>AVERAGE('7F'!$J202:$J232) + Calibration!$C$11</f>
        <v>394.05606026366235</v>
      </c>
      <c r="R59" s="3">
        <f>'7F'!K232</f>
        <v>813.83140623270958</v>
      </c>
      <c r="S59" s="3">
        <f>'7F'!L232</f>
        <v>588.82468620765439</v>
      </c>
      <c r="T59" s="3">
        <f t="shared" si="4"/>
        <v>2.3773428164284343</v>
      </c>
    </row>
    <row r="60" spans="1:20" x14ac:dyDescent="0.25">
      <c r="A60" s="3">
        <f t="shared" si="5"/>
        <v>7.2499999999999911</v>
      </c>
      <c r="B60" s="3">
        <f>AVERAGE('4F'!$J59:$J89) + Calibration!$C$11</f>
        <v>397.73913539212373</v>
      </c>
      <c r="C60" s="2">
        <f>'4F'!K89</f>
        <v>459.55126676489101</v>
      </c>
      <c r="D60" s="2">
        <f>'4F'!L89</f>
        <v>614.10797447563857</v>
      </c>
      <c r="E60" s="3">
        <f t="shared" si="1"/>
        <v>0.35006492853445098</v>
      </c>
      <c r="G60" s="3">
        <f>AVERAGE('5F'!$J59:$J89) + Calibration!$C$11</f>
        <v>397.34445059133333</v>
      </c>
      <c r="H60" s="3">
        <f>'5F'!K89</f>
        <v>516.56508283793505</v>
      </c>
      <c r="I60" s="3">
        <f>'5F'!L89</f>
        <v>602.48014054498003</v>
      </c>
      <c r="J60" s="3">
        <f t="shared" si="2"/>
        <v>0.67519047119649989</v>
      </c>
      <c r="L60" s="3">
        <f>AVERAGE('6F'!$J59:$J89) + Calibration!$C$11</f>
        <v>395.80140670605329</v>
      </c>
      <c r="M60" s="3">
        <f>'6F'!K89</f>
        <v>550.99000976684852</v>
      </c>
      <c r="N60" s="3">
        <f>'6F'!L89</f>
        <v>597.55587049229268</v>
      </c>
      <c r="O60" s="3">
        <f t="shared" si="3"/>
        <v>0.87889037367465916</v>
      </c>
      <c r="Q60" s="3">
        <f>AVERAGE('7F'!$J203:$J233) + Calibration!$C$11</f>
        <v>394.33372907896745</v>
      </c>
      <c r="R60" s="3">
        <f>'7F'!K233</f>
        <v>717.41743472348446</v>
      </c>
      <c r="S60" s="3">
        <f>'7F'!L233</f>
        <v>587.70743383736124</v>
      </c>
      <c r="T60" s="3">
        <f t="shared" si="4"/>
        <v>1.8297423469355127</v>
      </c>
    </row>
    <row r="61" spans="1:20" x14ac:dyDescent="0.25">
      <c r="A61" s="3">
        <f t="shared" si="5"/>
        <v>7.3333333333333242</v>
      </c>
      <c r="B61" s="3">
        <f>AVERAGE('4F'!$J60:$J90) + Calibration!$C$11</f>
        <v>398.14572207001254</v>
      </c>
      <c r="C61" s="2">
        <f>'4F'!K90</f>
        <v>470.42440485516391</v>
      </c>
      <c r="D61" s="2">
        <f>'4F'!L90</f>
        <v>610.96305204246585</v>
      </c>
      <c r="E61" s="3">
        <f t="shared" si="1"/>
        <v>0.40934087470887198</v>
      </c>
      <c r="G61" s="3">
        <f>AVERAGE('5F'!$J60:$J90) + Calibration!$C$11</f>
        <v>397.70938694692637</v>
      </c>
      <c r="H61" s="3">
        <f>'5F'!K90</f>
        <v>496.18290954265439</v>
      </c>
      <c r="I61" s="3">
        <f>'5F'!L90</f>
        <v>601.56977250860609</v>
      </c>
      <c r="J61" s="3">
        <f t="shared" si="2"/>
        <v>0.55769192688276459</v>
      </c>
      <c r="L61" s="3">
        <f>AVERAGE('6F'!$J60:$J90) + Calibration!$C$11</f>
        <v>396.32699370978253</v>
      </c>
      <c r="M61" s="3">
        <f>'6F'!K90</f>
        <v>551.43138342958559</v>
      </c>
      <c r="N61" s="3">
        <f>'6F'!L90</f>
        <v>596.64555211213144</v>
      </c>
      <c r="O61" s="3">
        <f t="shared" si="3"/>
        <v>0.87841344242279396</v>
      </c>
      <c r="Q61" s="3">
        <f>AVERAGE('7F'!$J204:$J234) + Calibration!$C$11</f>
        <v>394.53801359641506</v>
      </c>
      <c r="R61" s="3">
        <f>'7F'!K234</f>
        <v>682.51100779440969</v>
      </c>
      <c r="S61" s="3">
        <f>'7F'!L234</f>
        <v>587.50049570921169</v>
      </c>
      <c r="T61" s="3">
        <f t="shared" si="4"/>
        <v>1.6308974208610871</v>
      </c>
    </row>
    <row r="62" spans="1:20" x14ac:dyDescent="0.25">
      <c r="A62" s="3">
        <f t="shared" si="5"/>
        <v>7.4166666666666572</v>
      </c>
      <c r="B62" s="3">
        <f>AVERAGE('4F'!$J61:$J91) + Calibration!$C$11</f>
        <v>398.51065842560553</v>
      </c>
      <c r="C62" s="2">
        <f>'4F'!K91</f>
        <v>462.39994784127441</v>
      </c>
      <c r="D62" s="2">
        <f>'4F'!L91</f>
        <v>610.96305204246585</v>
      </c>
      <c r="E62" s="3">
        <f t="shared" si="1"/>
        <v>0.36182864167124579</v>
      </c>
      <c r="G62" s="3">
        <f>AVERAGE('5F'!$J61:$J91) + Calibration!$C$11</f>
        <v>398.12787312189499</v>
      </c>
      <c r="H62" s="3">
        <f>'5F'!K91</f>
        <v>490.56580808920131</v>
      </c>
      <c r="I62" s="3">
        <f>'5F'!L91</f>
        <v>602.23186775782733</v>
      </c>
      <c r="J62" s="3">
        <f t="shared" si="2"/>
        <v>0.52351016506864734</v>
      </c>
      <c r="L62" s="3">
        <f>AVERAGE('6F'!$J61:$J91) + Calibration!$C$11</f>
        <v>396.80894704253529</v>
      </c>
      <c r="M62" s="3">
        <f>'6F'!K91</f>
        <v>590.2296518288673</v>
      </c>
      <c r="N62" s="3">
        <f>'6F'!L91</f>
        <v>600.24558614818113</v>
      </c>
      <c r="O62" s="3">
        <f t="shared" si="3"/>
        <v>1.0954128856967635</v>
      </c>
      <c r="Q62" s="3">
        <f>AVERAGE('7F'!$J205:$J235) + Calibration!$C$11</f>
        <v>394.76411494935081</v>
      </c>
      <c r="R62" s="3">
        <f>'7F'!K235</f>
        <v>654.78647306242965</v>
      </c>
      <c r="S62" s="3">
        <f>'7F'!L235</f>
        <v>588.61779773571755</v>
      </c>
      <c r="T62" s="3">
        <f t="shared" si="4"/>
        <v>1.4726026459316905</v>
      </c>
    </row>
    <row r="63" spans="1:20" x14ac:dyDescent="0.25">
      <c r="A63" s="3">
        <f t="shared" si="5"/>
        <v>7.4999999999999902</v>
      </c>
      <c r="B63" s="3">
        <f>AVERAGE('4F'!$J62:$J92) + Calibration!$C$11</f>
        <v>398.79031098626115</v>
      </c>
      <c r="C63" s="2">
        <f>'4F'!K92</f>
        <v>450.68419678741657</v>
      </c>
      <c r="D63" s="2">
        <f>'4F'!L92</f>
        <v>613.19761057728238</v>
      </c>
      <c r="E63" s="3">
        <f t="shared" si="1"/>
        <v>0.29389424083764842</v>
      </c>
      <c r="G63" s="3">
        <f>AVERAGE('5F'!$J62:$J92) + Calibration!$C$11</f>
        <v>398.6732946041061</v>
      </c>
      <c r="H63" s="3">
        <f>'5F'!K92</f>
        <v>465.85046780776685</v>
      </c>
      <c r="I63" s="3">
        <f>'5F'!L92</f>
        <v>603.8042772491923</v>
      </c>
      <c r="J63" s="3">
        <f t="shared" si="2"/>
        <v>0.38044914184995399</v>
      </c>
      <c r="L63" s="3">
        <f>AVERAGE('6F'!$J62:$J92) + Calibration!$C$11</f>
        <v>397.19371668660091</v>
      </c>
      <c r="M63" s="3">
        <f>'6F'!K92</f>
        <v>577.67138410500502</v>
      </c>
      <c r="N63" s="3">
        <f>'6F'!L92</f>
        <v>601.11461538753429</v>
      </c>
      <c r="O63" s="3">
        <f t="shared" si="3"/>
        <v>1.0221116849357328</v>
      </c>
      <c r="Q63" s="3">
        <f>AVERAGE('7F'!$J206:$J236) + Calibration!$C$11</f>
        <v>395.24606808376871</v>
      </c>
      <c r="R63" s="3">
        <f>'7F'!K236</f>
        <v>657.39442419989484</v>
      </c>
      <c r="S63" s="3">
        <f>'7F'!L236</f>
        <v>588.16259095843304</v>
      </c>
      <c r="T63" s="3">
        <f t="shared" si="4"/>
        <v>1.4846429578004547</v>
      </c>
    </row>
    <row r="64" spans="1:20" x14ac:dyDescent="0.25">
      <c r="A64" s="3">
        <f t="shared" si="5"/>
        <v>7.5833333333333233</v>
      </c>
      <c r="B64" s="3">
        <f>AVERAGE('4F'!$J63:$J93) + Calibration!$C$11</f>
        <v>399.21871330962892</v>
      </c>
      <c r="C64" s="2">
        <f>'4F'!K93</f>
        <v>464.96777264131526</v>
      </c>
      <c r="D64" s="2">
        <f>'4F'!L93</f>
        <v>610.05268814410965</v>
      </c>
      <c r="E64" s="3">
        <f t="shared" si="1"/>
        <v>0.37236120555931135</v>
      </c>
      <c r="G64" s="3">
        <f>AVERAGE('5F'!$J63:$J93) + Calibration!$C$11</f>
        <v>399.02633027260998</v>
      </c>
      <c r="H64" s="3">
        <f>'5F'!K93</f>
        <v>466.05106338479561</v>
      </c>
      <c r="I64" s="3">
        <f>'5F'!L93</f>
        <v>599.58354055517248</v>
      </c>
      <c r="J64" s="3">
        <f t="shared" si="2"/>
        <v>0.37958581731247443</v>
      </c>
      <c r="L64" s="3">
        <f>AVERAGE('6F'!$J63:$J93) + Calibration!$C$11</f>
        <v>397.64393703546614</v>
      </c>
      <c r="M64" s="3">
        <f>'6F'!K93</f>
        <v>589.58768258910129</v>
      </c>
      <c r="N64" s="3">
        <f>'6F'!L93</f>
        <v>601.56977250860609</v>
      </c>
      <c r="O64" s="3">
        <f t="shared" si="3"/>
        <v>1.0870483200886907</v>
      </c>
      <c r="Q64" s="3">
        <f>AVERAGE('7F'!$J207:$J237) + Calibration!$C$11</f>
        <v>395.77165508749795</v>
      </c>
      <c r="R64" s="3">
        <f>'7F'!K237</f>
        <v>665.61952894983585</v>
      </c>
      <c r="S64" s="3">
        <f>'7F'!L237</f>
        <v>592.17649297474634</v>
      </c>
      <c r="T64" s="3">
        <f t="shared" si="4"/>
        <v>1.5282481703973601</v>
      </c>
    </row>
    <row r="65" spans="1:20" x14ac:dyDescent="0.25">
      <c r="A65" s="3">
        <f t="shared" si="5"/>
        <v>7.6666666666666563</v>
      </c>
      <c r="B65" s="3">
        <f>AVERAGE('4F'!$J64:$J94) + Calibration!$C$11</f>
        <v>399.6371994845976</v>
      </c>
      <c r="C65" s="2">
        <f>'4F'!K94</f>
        <v>462.39994784127441</v>
      </c>
      <c r="D65" s="2">
        <f>'4F'!L94</f>
        <v>610.30101058747482</v>
      </c>
      <c r="E65" s="3">
        <f t="shared" si="1"/>
        <v>0.35544862359795004</v>
      </c>
      <c r="G65" s="3">
        <f>AVERAGE('5F'!$J64:$J94) + Calibration!$C$11</f>
        <v>399.67885139357242</v>
      </c>
      <c r="H65" s="3">
        <f>'5F'!K94</f>
        <v>473.87492482165635</v>
      </c>
      <c r="I65" s="3">
        <f>'5F'!L94</f>
        <v>600.24558614818113</v>
      </c>
      <c r="J65" s="3">
        <f t="shared" si="2"/>
        <v>0.42019976605405102</v>
      </c>
      <c r="L65" s="3">
        <f>AVERAGE('6F'!$J64:$J94) + Calibration!$C$11</f>
        <v>398.27464251094955</v>
      </c>
      <c r="M65" s="3">
        <f>'6F'!K94</f>
        <v>580.92125633544583</v>
      </c>
      <c r="N65" s="3">
        <f>'6F'!L94</f>
        <v>603.59739291527319</v>
      </c>
      <c r="O65" s="3">
        <f t="shared" si="3"/>
        <v>1.0343952294727237</v>
      </c>
      <c r="Q65" s="3">
        <f>AVERAGE('7F'!$J208:$J238) + Calibration!$C$11</f>
        <v>396.28732514948848</v>
      </c>
      <c r="R65" s="3">
        <f>'7F'!K238</f>
        <v>636.61105573832401</v>
      </c>
      <c r="S65" s="3">
        <f>'7F'!L238</f>
        <v>593.99717525326389</v>
      </c>
      <c r="T65" s="3">
        <f t="shared" si="4"/>
        <v>1.3610420431284178</v>
      </c>
    </row>
    <row r="66" spans="1:20" x14ac:dyDescent="0.25">
      <c r="A66" s="3">
        <f t="shared" si="5"/>
        <v>7.7499999999999893</v>
      </c>
      <c r="B66" s="3">
        <f>AVERAGE('4F'!$J65:$J95) + Calibration!$C$11</f>
        <v>399.97040186462885</v>
      </c>
      <c r="C66" s="2">
        <f>'4F'!K95</f>
        <v>460.87528744728945</v>
      </c>
      <c r="D66" s="2">
        <f>'4F'!L95</f>
        <v>610.75616770854663</v>
      </c>
      <c r="E66" s="3">
        <f t="shared" si="1"/>
        <v>0.34492686055938676</v>
      </c>
      <c r="G66" s="3">
        <f>AVERAGE('5F'!$J65:$J95) + Calibration!$C$11</f>
        <v>400.24608990960655</v>
      </c>
      <c r="H66" s="3">
        <f>'5F'!K95</f>
        <v>478.64946145831476</v>
      </c>
      <c r="I66" s="3">
        <f>'5F'!L95</f>
        <v>601.81804529575879</v>
      </c>
      <c r="J66" s="3">
        <f t="shared" si="2"/>
        <v>0.44402724915825525</v>
      </c>
      <c r="L66" s="3">
        <f>AVERAGE('6F'!$J65:$J95) + Calibration!$C$11</f>
        <v>398.9053479864329</v>
      </c>
      <c r="M66" s="3">
        <f>'6F'!K95</f>
        <v>548.82342827988782</v>
      </c>
      <c r="N66" s="3">
        <f>'6F'!L95</f>
        <v>605.37674053478759</v>
      </c>
      <c r="O66" s="3">
        <f t="shared" si="3"/>
        <v>0.84904145672401266</v>
      </c>
      <c r="Q66" s="3">
        <f>AVERAGE('7F'!$J209:$J239) + Calibration!$C$11</f>
        <v>396.68399448896895</v>
      </c>
      <c r="R66" s="3">
        <f>'7F'!K239</f>
        <v>592.19563773879906</v>
      </c>
      <c r="S66" s="3">
        <f>'7F'!L239</f>
        <v>598.01107726957719</v>
      </c>
      <c r="T66" s="3">
        <f t="shared" si="4"/>
        <v>1.1072546424448066</v>
      </c>
    </row>
    <row r="67" spans="1:20" x14ac:dyDescent="0.25">
      <c r="A67" s="3">
        <f t="shared" si="5"/>
        <v>7.8333333333333224</v>
      </c>
      <c r="B67" s="3">
        <f>AVERAGE('4F'!$J66:$J96) + Calibration!$C$11</f>
        <v>400.35715525404498</v>
      </c>
      <c r="C67" s="2">
        <f>'4F'!K96</f>
        <v>464.76712891749628</v>
      </c>
      <c r="D67" s="2">
        <f>'4F'!L96</f>
        <v>612.28724254090844</v>
      </c>
      <c r="E67" s="3">
        <f t="shared" si="1"/>
        <v>0.36477746886650519</v>
      </c>
      <c r="G67" s="3">
        <f>AVERAGE('5F'!$J66:$J96) + Calibration!$C$11</f>
        <v>400.63284329902274</v>
      </c>
      <c r="H67" s="3">
        <f>'5F'!K96</f>
        <v>505.09010585755311</v>
      </c>
      <c r="I67" s="3">
        <f>'5F'!L96</f>
        <v>602.48014054498003</v>
      </c>
      <c r="J67" s="3">
        <f t="shared" si="2"/>
        <v>0.59158005621800391</v>
      </c>
      <c r="L67" s="3">
        <f>AVERAGE('6F'!$J66:$J96) + Calibration!$C$11</f>
        <v>399.28020168043423</v>
      </c>
      <c r="M67" s="3">
        <f>'6F'!K96</f>
        <v>540.83910161565518</v>
      </c>
      <c r="N67" s="3">
        <f>'6F'!L96</f>
        <v>606.49399290508063</v>
      </c>
      <c r="O67" s="3">
        <f t="shared" si="3"/>
        <v>0.8017003311274119</v>
      </c>
      <c r="Q67" s="3">
        <f>AVERAGE('7F'!$J210:$J240) + Calibration!$C$11</f>
        <v>397.02711400907373</v>
      </c>
      <c r="R67" s="3">
        <f>'7F'!K240</f>
        <v>614.70426618361614</v>
      </c>
      <c r="S67" s="3">
        <f>'7F'!L240</f>
        <v>599.12833377788797</v>
      </c>
      <c r="T67" s="3">
        <f t="shared" si="4"/>
        <v>1.2327861056921281</v>
      </c>
    </row>
    <row r="68" spans="1:20" x14ac:dyDescent="0.25">
      <c r="A68" s="3">
        <f t="shared" si="5"/>
        <v>7.9166666666666554</v>
      </c>
      <c r="B68" s="3">
        <f>AVERAGE('4F'!$J67:$J97) + Calibration!$C$11</f>
        <v>400.83910858679769</v>
      </c>
      <c r="C68" s="2">
        <f>'4F'!K97</f>
        <v>464.32580340154942</v>
      </c>
      <c r="D68" s="2">
        <f>'4F'!L97</f>
        <v>613.40449491120148</v>
      </c>
      <c r="E68" s="3">
        <f t="shared" ref="E68:E92" si="6">(C68-B68)/(7*35314.6667/1400)</f>
        <v>0.35954859975927067</v>
      </c>
      <c r="G68" s="3">
        <f>AVERAGE('5F'!$J67:$J97) + Calibration!$C$11</f>
        <v>401.00769580301483</v>
      </c>
      <c r="H68" s="3">
        <f>'5F'!K97</f>
        <v>502.24138064661201</v>
      </c>
      <c r="I68" s="3">
        <f>'5F'!L97</f>
        <v>604.46637249841365</v>
      </c>
      <c r="J68" s="3">
        <f t="shared" ref="J68:J92" si="7">(H68-G68)/(7*35314.6667/1400)</f>
        <v>0.57332374508066464</v>
      </c>
      <c r="L68" s="3">
        <f>AVERAGE('6F'!$J67:$J97) + Calibration!$C$11</f>
        <v>399.67687101991459</v>
      </c>
      <c r="M68" s="3">
        <f>'6F'!K97</f>
        <v>531.08933647172921</v>
      </c>
      <c r="N68" s="3">
        <f>'6F'!L97</f>
        <v>608.06645205265829</v>
      </c>
      <c r="O68" s="3">
        <f t="shared" ref="O68:O92" si="8">(M68-L68)/(7*35314.6667/1400)</f>
        <v>0.74423732534796716</v>
      </c>
      <c r="Q68" s="3">
        <f>AVERAGE('7F'!$J211:$J241) + Calibration!$C$11</f>
        <v>397.42378453856332</v>
      </c>
      <c r="R68" s="3">
        <f>'7F'!K241</f>
        <v>669.95274007054729</v>
      </c>
      <c r="S68" s="3">
        <f>'7F'!L241</f>
        <v>597.34898615837358</v>
      </c>
      <c r="T68" s="3">
        <f t="shared" ref="T68:T92" si="9">(R68-Q68)/(7*35314.6667/1400)</f>
        <v>1.5434321260745973</v>
      </c>
    </row>
    <row r="69" spans="1:20" x14ac:dyDescent="0.25">
      <c r="A69" s="3">
        <f t="shared" ref="A69:A92" si="10">1/12+A68</f>
        <v>7.9999999999999885</v>
      </c>
      <c r="B69" s="3">
        <f>AVERAGE('4F'!$J68:$J98) + Calibration!$C$11</f>
        <v>401.28932893566304</v>
      </c>
      <c r="C69" s="2">
        <f>'4F'!K98</f>
        <v>468.65901853449333</v>
      </c>
      <c r="D69" s="2">
        <f>'4F'!L98</f>
        <v>615.43211531786858</v>
      </c>
      <c r="E69" s="3">
        <f t="shared" si="6"/>
        <v>0.38153943329630963</v>
      </c>
      <c r="G69" s="3">
        <f>AVERAGE('5F'!$J68:$J98) + Calibration!$C$11</f>
        <v>401.38254830700697</v>
      </c>
      <c r="H69" s="3">
        <f>'5F'!K98</f>
        <v>501.15808990313178</v>
      </c>
      <c r="I69" s="3">
        <f>'5F'!L98</f>
        <v>604.25948816449443</v>
      </c>
      <c r="J69" s="3">
        <f t="shared" si="7"/>
        <v>0.56506574134607246</v>
      </c>
      <c r="L69" s="3">
        <f>AVERAGE('6F'!$J68:$J98) + Calibration!$C$11</f>
        <v>400.10527453329161</v>
      </c>
      <c r="M69" s="3">
        <f>'6F'!K98</f>
        <v>529.76531980156324</v>
      </c>
      <c r="N69" s="3">
        <f>'6F'!L98</f>
        <v>610.96305204246585</v>
      </c>
      <c r="O69" s="3">
        <f t="shared" si="8"/>
        <v>0.73431272264150582</v>
      </c>
      <c r="Q69" s="3">
        <f>AVERAGE('7F'!$J212:$J242) + Calibration!$C$11</f>
        <v>397.78872089415626</v>
      </c>
      <c r="R69" s="3">
        <f>'7F'!K242</f>
        <v>711.35896361952678</v>
      </c>
      <c r="S69" s="3">
        <f>'7F'!L242</f>
        <v>595.11448141778737</v>
      </c>
      <c r="T69" s="3">
        <f t="shared" si="9"/>
        <v>1.775864092894698</v>
      </c>
    </row>
    <row r="70" spans="1:20" x14ac:dyDescent="0.25">
      <c r="A70" s="3">
        <f t="shared" si="10"/>
        <v>8.0833333333333215</v>
      </c>
      <c r="B70" s="3">
        <f>AVERAGE('4F'!$J69:$J99) + Calibration!$C$11</f>
        <v>401.63046490875217</v>
      </c>
      <c r="C70" s="2">
        <f>'4F'!K99</f>
        <v>460.87528744728945</v>
      </c>
      <c r="D70" s="2">
        <f>'4F'!L99</f>
        <v>617.66666971466759</v>
      </c>
      <c r="E70" s="3">
        <f t="shared" si="6"/>
        <v>0.33552531044296829</v>
      </c>
      <c r="G70" s="3">
        <f>AVERAGE('5F'!$J69:$J99) + Calibration!$C$11</f>
        <v>401.88433492823231</v>
      </c>
      <c r="H70" s="3">
        <f>'5F'!K99</f>
        <v>503.56544546356815</v>
      </c>
      <c r="I70" s="3">
        <f>'5F'!L99</f>
        <v>602.48014054498003</v>
      </c>
      <c r="J70" s="3">
        <f t="shared" si="7"/>
        <v>0.57585768201706311</v>
      </c>
      <c r="L70" s="3">
        <f>AVERAGE('6F'!$J69:$J99) + Calibration!$C$11</f>
        <v>400.41666106950896</v>
      </c>
      <c r="M70" s="3">
        <f>'6F'!K99</f>
        <v>527.15736465186558</v>
      </c>
      <c r="N70" s="3">
        <f>'6F'!L99</f>
        <v>614.10797447563857</v>
      </c>
      <c r="O70" s="3">
        <f t="shared" si="8"/>
        <v>0.71777941249750832</v>
      </c>
      <c r="Q70" s="3">
        <f>AVERAGE('7F'!$J213:$J243) + Calibration!$C$11</f>
        <v>398.11002338043789</v>
      </c>
      <c r="R70" s="3">
        <f>'7F'!K243</f>
        <v>705.50108809259791</v>
      </c>
      <c r="S70" s="3">
        <f>'7F'!L243</f>
        <v>594.86620449261704</v>
      </c>
      <c r="T70" s="3">
        <f t="shared" si="9"/>
        <v>1.7408691257004556</v>
      </c>
    </row>
    <row r="71" spans="1:20" x14ac:dyDescent="0.25">
      <c r="A71" s="3">
        <f t="shared" si="10"/>
        <v>8.1666666666666554</v>
      </c>
      <c r="B71" s="3">
        <f>AVERAGE('4F'!$J70:$J100) + Calibration!$C$11</f>
        <v>402.04895108372079</v>
      </c>
      <c r="C71" s="2">
        <f>'4F'!K100</f>
        <v>451.1255704501537</v>
      </c>
      <c r="D71" s="2">
        <f>'4F'!L100</f>
        <v>618.32876496388883</v>
      </c>
      <c r="E71" s="3">
        <f t="shared" si="6"/>
        <v>0.27793902053977421</v>
      </c>
      <c r="G71" s="3">
        <f>AVERAGE('5F'!$J70:$J100) + Calibration!$C$11</f>
        <v>402.30282110320093</v>
      </c>
      <c r="H71" s="3">
        <f>'5F'!K100</f>
        <v>494.89901920991275</v>
      </c>
      <c r="I71" s="3">
        <f>'5F'!L100</f>
        <v>600.24558614818113</v>
      </c>
      <c r="J71" s="3">
        <f t="shared" si="7"/>
        <v>0.5244064676771355</v>
      </c>
      <c r="L71" s="3">
        <f>AVERAGE('6F'!$J70:$J100) + Calibration!$C$11</f>
        <v>400.80143071357463</v>
      </c>
      <c r="M71" s="3">
        <f>'6F'!K100</f>
        <v>528.68202504585042</v>
      </c>
      <c r="N71" s="3">
        <f>'6F'!L100</f>
        <v>610.75616770854663</v>
      </c>
      <c r="O71" s="3">
        <f t="shared" si="8"/>
        <v>0.72423503480085671</v>
      </c>
      <c r="Q71" s="3">
        <f>AVERAGE('7F'!$J214:$J244) + Calibration!$C$11</f>
        <v>398.54834403388844</v>
      </c>
      <c r="R71" s="3">
        <f>'7F'!K244</f>
        <v>699.44261698864022</v>
      </c>
      <c r="S71" s="3">
        <f>'7F'!L244</f>
        <v>597.10071337122088</v>
      </c>
      <c r="T71" s="3">
        <f t="shared" si="9"/>
        <v>1.7040753945711273</v>
      </c>
    </row>
    <row r="72" spans="1:20" x14ac:dyDescent="0.25">
      <c r="A72" s="3">
        <f t="shared" si="10"/>
        <v>8.2499999999999893</v>
      </c>
      <c r="B72" s="3">
        <f>AVERAGE('4F'!$J71:$J101) + Calibration!$C$11</f>
        <v>402.209603120201</v>
      </c>
      <c r="C72" s="2">
        <f>'4F'!K101</f>
        <v>455.21805564417957</v>
      </c>
      <c r="D72" s="2">
        <f>'4F'!L101</f>
        <v>619.69429012133457</v>
      </c>
      <c r="E72" s="3">
        <f t="shared" si="6"/>
        <v>0.30020644382283562</v>
      </c>
      <c r="G72" s="3">
        <f>AVERAGE('5F'!$J71:$J101) + Calibration!$C$11</f>
        <v>402.66577371344346</v>
      </c>
      <c r="H72" s="3">
        <f>'5F'!K101</f>
        <v>491.40837290599598</v>
      </c>
      <c r="I72" s="3">
        <f>'5F'!L101</f>
        <v>605.83194731207197</v>
      </c>
      <c r="J72" s="3">
        <f t="shared" si="7"/>
        <v>0.50258211380798623</v>
      </c>
      <c r="L72" s="3">
        <f>AVERAGE('6F'!$J71:$J101) + Calibration!$C$11</f>
        <v>401.23975017701588</v>
      </c>
      <c r="M72" s="3">
        <f>'6F'!K101</f>
        <v>525.87343018456625</v>
      </c>
      <c r="N72" s="3">
        <f>'6F'!L101</f>
        <v>607.40436094145468</v>
      </c>
      <c r="O72" s="3">
        <f t="shared" si="8"/>
        <v>0.70584655982354416</v>
      </c>
      <c r="Q72" s="3">
        <f>AVERAGE('7F'!$J215:$J245) + Calibration!$C$11</f>
        <v>399.04219825206508</v>
      </c>
      <c r="R72" s="3">
        <f>'7F'!K245</f>
        <v>630.31185870768081</v>
      </c>
      <c r="S72" s="3">
        <f>'7F'!L245</f>
        <v>595.77652287277829</v>
      </c>
      <c r="T72" s="3">
        <f t="shared" si="9"/>
        <v>1.3097655000980979</v>
      </c>
    </row>
    <row r="73" spans="1:20" x14ac:dyDescent="0.25">
      <c r="A73" s="3">
        <f t="shared" si="10"/>
        <v>8.3333333333333233</v>
      </c>
      <c r="B73" s="3">
        <f>AVERAGE('4F'!$J72:$J102) + Calibration!$C$11</f>
        <v>402.55272264030572</v>
      </c>
      <c r="C73" s="2">
        <f>'4F'!K102</f>
        <v>455.4587815708652</v>
      </c>
      <c r="D73" s="2">
        <f>'4F'!L102</f>
        <v>620.35638123253818</v>
      </c>
      <c r="E73" s="3">
        <f t="shared" si="6"/>
        <v>0.29962655108711234</v>
      </c>
      <c r="G73" s="3">
        <f>AVERAGE('5F'!$J72:$J102) + Calibration!$C$11</f>
        <v>402.84625884006158</v>
      </c>
      <c r="H73" s="3">
        <f>'5F'!K102</f>
        <v>499.43282991988553</v>
      </c>
      <c r="I73" s="3">
        <f>'5F'!L102</f>
        <v>608.27334052459514</v>
      </c>
      <c r="J73" s="3">
        <f t="shared" si="7"/>
        <v>0.54700542355578252</v>
      </c>
      <c r="L73" s="3">
        <f>AVERAGE('6F'!$J72:$J102) + Calibration!$C$11</f>
        <v>401.56105286163239</v>
      </c>
      <c r="M73" s="3">
        <f>'6F'!K102</f>
        <v>518.49093839821012</v>
      </c>
      <c r="N73" s="3">
        <f>'6F'!L102</f>
        <v>606.49399290508063</v>
      </c>
      <c r="O73" s="3">
        <f t="shared" si="8"/>
        <v>0.66221712655483012</v>
      </c>
      <c r="Q73" s="3">
        <f>AVERAGE('7F'!$J216:$J246) + Calibration!$C$11</f>
        <v>399.46068462536863</v>
      </c>
      <c r="R73" s="3">
        <f>'7F'!K246</f>
        <v>580.4799348317315</v>
      </c>
      <c r="S73" s="3">
        <f>'7F'!L246</f>
        <v>590.85230661432138</v>
      </c>
      <c r="T73" s="3">
        <f t="shared" si="9"/>
        <v>1.0251788682822984</v>
      </c>
    </row>
    <row r="74" spans="1:20" x14ac:dyDescent="0.25">
      <c r="A74" s="3">
        <f t="shared" si="10"/>
        <v>8.4166666666666572</v>
      </c>
      <c r="B74" s="3">
        <f>AVERAGE('4F'!$J73:$J103) + Calibration!$C$11</f>
        <v>402.75700834776256</v>
      </c>
      <c r="C74" s="2">
        <f>'4F'!K103</f>
        <v>464.96777264131526</v>
      </c>
      <c r="D74" s="2">
        <f>'4F'!L103</f>
        <v>619.69429012133457</v>
      </c>
      <c r="E74" s="3">
        <f t="shared" si="6"/>
        <v>0.352322533988705</v>
      </c>
      <c r="G74" s="3">
        <f>AVERAGE('5F'!$J73:$J103) + Calibration!$C$11</f>
        <v>403.14574330084577</v>
      </c>
      <c r="H74" s="3">
        <f>'5F'!K103</f>
        <v>501.84018548032202</v>
      </c>
      <c r="I74" s="3">
        <f>'5F'!L103</f>
        <v>608.93543163579875</v>
      </c>
      <c r="J74" s="3">
        <f t="shared" si="7"/>
        <v>0.55894307607595939</v>
      </c>
      <c r="L74" s="3">
        <f>AVERAGE('6F'!$J73:$J103) + Calibration!$C$11</f>
        <v>402.02118935889683</v>
      </c>
      <c r="M74" s="3">
        <f>'6F'!K103</f>
        <v>531.2899801955482</v>
      </c>
      <c r="N74" s="3">
        <f>'6F'!L103</f>
        <v>605.58362486870681</v>
      </c>
      <c r="O74" s="3">
        <f t="shared" si="8"/>
        <v>0.73209690429643126</v>
      </c>
      <c r="Q74" s="3">
        <f>AVERAGE('7F'!$J217:$J247) + Calibration!$C$11</f>
        <v>399.65306944740149</v>
      </c>
      <c r="R74" s="3">
        <f>'7F'!K247</f>
        <v>624.89535283125656</v>
      </c>
      <c r="S74" s="3">
        <f>'7F'!L247</f>
        <v>588.41086374558563</v>
      </c>
      <c r="T74" s="3">
        <f t="shared" si="9"/>
        <v>1.2756302376986899</v>
      </c>
    </row>
    <row r="75" spans="1:20" x14ac:dyDescent="0.25">
      <c r="A75" s="3">
        <f t="shared" si="10"/>
        <v>8.4999999999999911</v>
      </c>
      <c r="B75" s="3">
        <f>AVERAGE('4F'!$J74:$J104) + Calibration!$C$11</f>
        <v>403.17351216572473</v>
      </c>
      <c r="C75" s="2">
        <f>'4F'!K104</f>
        <v>446.79235531720974</v>
      </c>
      <c r="D75" s="2">
        <f>'4F'!L104</f>
        <v>616.75630167829354</v>
      </c>
      <c r="E75" s="3">
        <f t="shared" si="6"/>
        <v>0.24702961815853697</v>
      </c>
      <c r="G75" s="3">
        <f>AVERAGE('5F'!$J74:$J104) + Calibration!$C$11</f>
        <v>403.41349616608659</v>
      </c>
      <c r="H75" s="3">
        <f>'5F'!K104</f>
        <v>508.74122140107431</v>
      </c>
      <c r="I75" s="3">
        <f>'5F'!L104</f>
        <v>609.39064255110088</v>
      </c>
      <c r="J75" s="3">
        <f t="shared" si="7"/>
        <v>0.59650980783566454</v>
      </c>
      <c r="L75" s="3">
        <f>AVERAGE('6F'!$J74:$J104) + Calibration!$C$11</f>
        <v>402.51305983172301</v>
      </c>
      <c r="M75" s="3">
        <f>'6F'!K104</f>
        <v>525.23150909159051</v>
      </c>
      <c r="N75" s="3">
        <f>'6F'!L104</f>
        <v>601.56977250860609</v>
      </c>
      <c r="O75" s="3">
        <f t="shared" si="8"/>
        <v>0.69499990076286056</v>
      </c>
      <c r="Q75" s="3">
        <f>AVERAGE('7F'!$J218:$J248) + Calibration!$C$11</f>
        <v>399.93073826270654</v>
      </c>
      <c r="R75" s="3">
        <f>'7F'!K248</f>
        <v>697.71735700539398</v>
      </c>
      <c r="S75" s="3">
        <f>'7F'!L248</f>
        <v>589.94193857794755</v>
      </c>
      <c r="T75" s="3">
        <f t="shared" si="9"/>
        <v>1.6864756010436164</v>
      </c>
    </row>
    <row r="76" spans="1:20" x14ac:dyDescent="0.25">
      <c r="A76" s="3">
        <f t="shared" si="10"/>
        <v>8.583333333333325</v>
      </c>
      <c r="B76" s="3">
        <f>AVERAGE('4F'!$J75:$J105) + Calibration!$C$11</f>
        <v>403.37779668317228</v>
      </c>
      <c r="C76" s="2">
        <f>'4F'!K105</f>
        <v>478.20813594236785</v>
      </c>
      <c r="D76" s="2">
        <f>'4F'!L105</f>
        <v>616.34247921622477</v>
      </c>
      <c r="E76" s="3">
        <f t="shared" si="6"/>
        <v>0.42379184770386386</v>
      </c>
      <c r="G76" s="3">
        <f>AVERAGE('5F'!$J75:$J105) + Calibration!$C$11</f>
        <v>403.70108093145592</v>
      </c>
      <c r="H76" s="3">
        <f>'5F'!K105</f>
        <v>498.59026510309081</v>
      </c>
      <c r="I76" s="3">
        <f>'5F'!L105</f>
        <v>610.50789492139404</v>
      </c>
      <c r="J76" s="3">
        <f t="shared" si="7"/>
        <v>0.53739249461264138</v>
      </c>
      <c r="L76" s="3">
        <f>AVERAGE('6F'!$J75:$J105) + Calibration!$C$11</f>
        <v>403.01683118997323</v>
      </c>
      <c r="M76" s="3">
        <f>'6F'!K105</f>
        <v>530.40728502909667</v>
      </c>
      <c r="N76" s="3">
        <f>'6F'!L105</f>
        <v>601.36288817468699</v>
      </c>
      <c r="O76" s="3">
        <f t="shared" si="8"/>
        <v>0.72145918816854315</v>
      </c>
      <c r="Q76" s="3">
        <f>AVERAGE('7F'!$J219:$J249) + Calibration!$C$11</f>
        <v>400.1647732087003</v>
      </c>
      <c r="R76" s="3">
        <f>'7F'!K249</f>
        <v>720.86795468997684</v>
      </c>
      <c r="S76" s="3">
        <f>'7F'!L249</f>
        <v>592.63165009581815</v>
      </c>
      <c r="T76" s="3">
        <f t="shared" si="9"/>
        <v>1.8162605594195032</v>
      </c>
    </row>
    <row r="77" spans="1:20" x14ac:dyDescent="0.25">
      <c r="A77" s="3">
        <f t="shared" si="10"/>
        <v>8.666666666666659</v>
      </c>
      <c r="B77" s="3">
        <f>AVERAGE('4F'!$J76:$J106) + Calibration!$C$11</f>
        <v>403.67728253230058</v>
      </c>
      <c r="C77" s="2">
        <f>'4F'!K106</f>
        <v>476.24215003243603</v>
      </c>
      <c r="D77" s="2">
        <f>'4F'!L106</f>
        <v>609.18370856096908</v>
      </c>
      <c r="E77" s="3">
        <f t="shared" si="6"/>
        <v>0.41096164444409405</v>
      </c>
      <c r="G77" s="3">
        <f>AVERAGE('5F'!$J76:$J106) + Calibration!$C$11</f>
        <v>403.98073329377667</v>
      </c>
      <c r="H77" s="3">
        <f>'5F'!K106</f>
        <v>487.51653143578915</v>
      </c>
      <c r="I77" s="3">
        <f>'5F'!L106</f>
        <v>617.21146293738298</v>
      </c>
      <c r="J77" s="3">
        <f t="shared" si="7"/>
        <v>0.47309407647340174</v>
      </c>
      <c r="L77" s="3">
        <f>AVERAGE('6F'!$J76:$J106) + Calibration!$C$11</f>
        <v>403.5622514821751</v>
      </c>
      <c r="M77" s="3">
        <f>'6F'!K106</f>
        <v>527.59868615557991</v>
      </c>
      <c r="N77" s="3">
        <f>'6F'!L106</f>
        <v>604.05259969255758</v>
      </c>
      <c r="O77" s="3">
        <f t="shared" si="8"/>
        <v>0.7024641389205285</v>
      </c>
      <c r="Q77" s="3">
        <f>AVERAGE('7F'!$J220:$J250) + Calibration!$C$11</f>
        <v>400.42062518851714</v>
      </c>
      <c r="R77" s="3">
        <f>'7F'!K250</f>
        <v>670.39406157426174</v>
      </c>
      <c r="S77" s="3">
        <f>'7F'!L250</f>
        <v>596.43861812199964</v>
      </c>
      <c r="T77" s="3">
        <f t="shared" si="9"/>
        <v>1.5289592773403951</v>
      </c>
    </row>
    <row r="78" spans="1:20" x14ac:dyDescent="0.25">
      <c r="A78" s="3">
        <f t="shared" si="10"/>
        <v>8.7499999999999929</v>
      </c>
      <c r="B78" s="3">
        <f>AVERAGE('4F'!$J77:$J107) + Calibration!$C$11</f>
        <v>403.79628444481995</v>
      </c>
      <c r="C78" s="2">
        <f>'4F'!K107</f>
        <v>471.90893891172448</v>
      </c>
      <c r="D78" s="2">
        <f>'4F'!L107</f>
        <v>608.27334052459514</v>
      </c>
      <c r="E78" s="3">
        <f t="shared" si="6"/>
        <v>0.38574711773737069</v>
      </c>
      <c r="G78" s="3">
        <f>AVERAGE('5F'!$J77:$J107) + Calibration!$C$11</f>
        <v>404.15130128032126</v>
      </c>
      <c r="H78" s="3">
        <f>'5F'!K107</f>
        <v>499.87419957039015</v>
      </c>
      <c r="I78" s="3">
        <f>'5F'!L107</f>
        <v>611.62514729168709</v>
      </c>
      <c r="J78" s="3">
        <f t="shared" si="7"/>
        <v>0.54211412557417038</v>
      </c>
      <c r="L78" s="3">
        <f>AVERAGE('6F'!$J77:$J107) + Calibration!$C$11</f>
        <v>403.90338745526424</v>
      </c>
      <c r="M78" s="3">
        <f>'6F'!K107</f>
        <v>541.92239235913553</v>
      </c>
      <c r="N78" s="3">
        <f>'6F'!L107</f>
        <v>604.71464528556623</v>
      </c>
      <c r="O78" s="3">
        <f t="shared" si="8"/>
        <v>0.78165259820431088</v>
      </c>
      <c r="Q78" s="3">
        <f>AVERAGE('7F'!$J221:$J251) + Calibration!$C$11</f>
        <v>400.71019488924628</v>
      </c>
      <c r="R78" s="3">
        <f>'7F'!K251</f>
        <v>681.22706931487778</v>
      </c>
      <c r="S78" s="3">
        <f>'7F'!L251</f>
        <v>604.71464528556623</v>
      </c>
      <c r="T78" s="3">
        <f t="shared" si="9"/>
        <v>1.5886706608822756</v>
      </c>
    </row>
    <row r="79" spans="1:20" x14ac:dyDescent="0.25">
      <c r="A79" s="3">
        <f t="shared" si="10"/>
        <v>8.8333333333333268</v>
      </c>
      <c r="B79" s="3">
        <f>AVERAGE('4F'!$J78:$J108) + Calibration!$C$11</f>
        <v>403.92520210906883</v>
      </c>
      <c r="C79" s="2">
        <f>'4F'!K108</f>
        <v>456.30134638765986</v>
      </c>
      <c r="D79" s="2">
        <f>'4F'!L108</f>
        <v>608.72854730187964</v>
      </c>
      <c r="E79" s="3">
        <f t="shared" si="6"/>
        <v>0.29662544870395746</v>
      </c>
      <c r="G79" s="3">
        <f>AVERAGE('5F'!$J78:$J108) + Calibration!$C$11</f>
        <v>404.43095384097688</v>
      </c>
      <c r="H79" s="3">
        <f>'5F'!K108</f>
        <v>511.58990247745771</v>
      </c>
      <c r="I79" s="3">
        <f>'5F'!L108</f>
        <v>611.62514729168709</v>
      </c>
      <c r="J79" s="3">
        <f t="shared" si="7"/>
        <v>0.60688070226912727</v>
      </c>
      <c r="L79" s="3">
        <f>AVERAGE('6F'!$J78:$J108) + Calibration!$C$11</f>
        <v>404.07593779881518</v>
      </c>
      <c r="M79" s="3">
        <f>'6F'!K108</f>
        <v>539.07371128275213</v>
      </c>
      <c r="N79" s="3">
        <f>'6F'!L108</f>
        <v>600.90767725938474</v>
      </c>
      <c r="O79" s="3">
        <f t="shared" si="8"/>
        <v>0.76454224886645716</v>
      </c>
      <c r="Q79" s="3">
        <f>AVERAGE('7F'!$J222:$J252) + Calibration!$C$11</f>
        <v>401.0096805400396</v>
      </c>
      <c r="R79" s="3">
        <f>'7F'!K252</f>
        <v>660.00237934959262</v>
      </c>
      <c r="S79" s="3">
        <f>'7F'!L252</f>
        <v>602.23186775782733</v>
      </c>
      <c r="T79" s="3">
        <f t="shared" si="9"/>
        <v>1.466771305020149</v>
      </c>
    </row>
    <row r="80" spans="1:20" x14ac:dyDescent="0.25">
      <c r="A80" s="3">
        <f t="shared" si="10"/>
        <v>8.9166666666666607</v>
      </c>
      <c r="B80" s="3">
        <f>AVERAGE('4F'!$J79:$J109) + Calibration!$C$11</f>
        <v>404.10568624401253</v>
      </c>
      <c r="C80" s="2">
        <f>'4F'!K109</f>
        <v>442.90046570021264</v>
      </c>
      <c r="D80" s="2">
        <f>'4F'!L109</f>
        <v>608.06645205265829</v>
      </c>
      <c r="E80" s="3">
        <f t="shared" si="6"/>
        <v>0.21970916382002892</v>
      </c>
      <c r="G80" s="3">
        <f>AVERAGE('5F'!$J79:$J109) + Calibration!$C$11</f>
        <v>404.5816885390488</v>
      </c>
      <c r="H80" s="3">
        <f>'5F'!K109</f>
        <v>497.90816551366811</v>
      </c>
      <c r="I80" s="3">
        <f>'5F'!L109</f>
        <v>610.75616770854663</v>
      </c>
      <c r="J80" s="3">
        <f t="shared" si="7"/>
        <v>0.52854230661403523</v>
      </c>
      <c r="L80" s="3">
        <f>AVERAGE('6F'!$J79:$J109) + Calibration!$C$11</f>
        <v>404.36352256418456</v>
      </c>
      <c r="M80" s="3">
        <f>'6F'!K109</f>
        <v>533.89793534524597</v>
      </c>
      <c r="N80" s="3">
        <f>'6F'!L109</f>
        <v>597.7628044824246</v>
      </c>
      <c r="O80" s="3">
        <f t="shared" si="8"/>
        <v>0.73360121946761225</v>
      </c>
      <c r="Q80" s="3">
        <f>AVERAGE('7F'!$J223:$J253) + Calibration!$C$11</f>
        <v>401.26553232152156</v>
      </c>
      <c r="R80" s="3">
        <f>'7F'!K253</f>
        <v>715.0502095127049</v>
      </c>
      <c r="S80" s="3">
        <f>'7F'!L253</f>
        <v>599.7904248890917</v>
      </c>
      <c r="T80" s="3">
        <f t="shared" si="9"/>
        <v>1.7770785144699288</v>
      </c>
    </row>
    <row r="81" spans="1:20" x14ac:dyDescent="0.25">
      <c r="A81" s="3">
        <f t="shared" si="10"/>
        <v>8.9999999999999947</v>
      </c>
      <c r="B81" s="3">
        <f>AVERAGE('4F'!$J80:$J110) + Calibration!$C$11</f>
        <v>404.34170493535663</v>
      </c>
      <c r="C81" s="2">
        <f>'4F'!K110</f>
        <v>454.134716753909</v>
      </c>
      <c r="D81" s="2">
        <f>'4F'!L110</f>
        <v>612.74239966198024</v>
      </c>
      <c r="E81" s="3">
        <f t="shared" si="6"/>
        <v>0.28199621557550969</v>
      </c>
      <c r="G81" s="3">
        <f>AVERAGE('5F'!$J80:$J110) + Calibration!$C$11</f>
        <v>404.6669725323211</v>
      </c>
      <c r="H81" s="3">
        <f>'5F'!K110</f>
        <v>506.57459176732357</v>
      </c>
      <c r="I81" s="3">
        <f>'5F'!L110</f>
        <v>610.05268814410965</v>
      </c>
      <c r="J81" s="3">
        <f t="shared" si="7"/>
        <v>0.57714048443788635</v>
      </c>
      <c r="L81" s="3">
        <f>AVERAGE('6F'!$J80:$J110) + Calibration!$C$11</f>
        <v>404.63127404108133</v>
      </c>
      <c r="M81" s="3">
        <f>'6F'!K110</f>
        <v>532.37327093902854</v>
      </c>
      <c r="N81" s="3">
        <f>'6F'!L110</f>
        <v>605.58362486870681</v>
      </c>
      <c r="O81" s="3">
        <f t="shared" si="8"/>
        <v>0.72345010634319373</v>
      </c>
      <c r="Q81" s="3">
        <f>AVERAGE('7F'!$J224:$J254) + Calibration!$C$11</f>
        <v>401.46981683896922</v>
      </c>
      <c r="R81" s="3">
        <f>'7F'!K254</f>
        <v>668.8694011802769</v>
      </c>
      <c r="S81" s="3">
        <f>'7F'!L254</f>
        <v>593.99717525326389</v>
      </c>
      <c r="T81" s="3">
        <f t="shared" si="9"/>
        <v>1.5143826026329601</v>
      </c>
    </row>
    <row r="82" spans="1:20" x14ac:dyDescent="0.25">
      <c r="A82" s="3">
        <f t="shared" si="10"/>
        <v>9.0833333333333286</v>
      </c>
      <c r="B82" s="3">
        <f>AVERAGE('4F'!$J81:$J111) + Calibration!$C$11</f>
        <v>404.51227272356647</v>
      </c>
      <c r="C82" s="2">
        <f>'4F'!K111</f>
        <v>451.1255704501537</v>
      </c>
      <c r="D82" s="2">
        <f>'4F'!L111</f>
        <v>613.65276769835418</v>
      </c>
      <c r="E82" s="3">
        <f t="shared" si="6"/>
        <v>0.2639883203348326</v>
      </c>
      <c r="G82" s="3">
        <f>AVERAGE('5F'!$J81:$J111) + Calibration!$C$11</f>
        <v>404.77407336108161</v>
      </c>
      <c r="H82" s="3">
        <f>'5F'!K111</f>
        <v>499.43282991988553</v>
      </c>
      <c r="I82" s="3">
        <f>'5F'!L111</f>
        <v>607.81817926550559</v>
      </c>
      <c r="J82" s="3">
        <f t="shared" si="7"/>
        <v>0.53608749793922827</v>
      </c>
      <c r="L82" s="3">
        <f>AVERAGE('6F'!$J81:$J111) + Calibration!$C$11</f>
        <v>404.74829220825018</v>
      </c>
      <c r="M82" s="3">
        <f>'6F'!K111</f>
        <v>532.57387052828983</v>
      </c>
      <c r="N82" s="3">
        <f>'6F'!L111</f>
        <v>606.03883578400882</v>
      </c>
      <c r="O82" s="3">
        <f t="shared" si="8"/>
        <v>0.72392345880494824</v>
      </c>
      <c r="Q82" s="3">
        <f>AVERAGE('7F'!$J225:$J255) + Calibration!$C$11</f>
        <v>401.66220166100197</v>
      </c>
      <c r="R82" s="3">
        <f>'7F'!K255</f>
        <v>682.75173372109521</v>
      </c>
      <c r="S82" s="3">
        <f>'7F'!L255</f>
        <v>593.08686101112028</v>
      </c>
      <c r="T82" s="3">
        <f t="shared" si="9"/>
        <v>1.5919138325612072</v>
      </c>
    </row>
    <row r="83" spans="1:20" x14ac:dyDescent="0.25">
      <c r="A83" s="3">
        <f t="shared" si="10"/>
        <v>9.1666666666666625</v>
      </c>
      <c r="B83" s="3">
        <f>AVERAGE('4F'!$J82:$J112) + Calibration!$C$11</f>
        <v>404.75820756330978</v>
      </c>
      <c r="C83" s="2">
        <f>'4F'!K112</f>
        <v>443.74303051700736</v>
      </c>
      <c r="D83" s="2">
        <f>'4F'!L112</f>
        <v>609.18370856096908</v>
      </c>
      <c r="E83" s="3">
        <f t="shared" si="6"/>
        <v>0.22078545033357241</v>
      </c>
      <c r="G83" s="3">
        <f>AVERAGE('5F'!$J82:$J112) + Calibration!$C$11</f>
        <v>404.73242323712077</v>
      </c>
      <c r="H83" s="3">
        <f>'5F'!K112</f>
        <v>493.8157284664324</v>
      </c>
      <c r="I83" s="3">
        <f>'5F'!L112</f>
        <v>609.18370856096908</v>
      </c>
      <c r="J83" s="3">
        <f t="shared" si="7"/>
        <v>0.50451165792433561</v>
      </c>
      <c r="L83" s="3">
        <f>AVERAGE('6F'!$J82:$J112) + Calibration!$C$11</f>
        <v>404.8434921515867</v>
      </c>
      <c r="M83" s="3">
        <f>'6F'!K112</f>
        <v>547.74013753640747</v>
      </c>
      <c r="N83" s="3">
        <f>'6F'!L112</f>
        <v>607.40436094145468</v>
      </c>
      <c r="O83" s="3">
        <f t="shared" si="8"/>
        <v>0.80927647766711475</v>
      </c>
      <c r="Q83" s="3">
        <f>AVERAGE('7F'!$J226:$J256) + Calibration!$C$11</f>
        <v>401.81293516906476</v>
      </c>
      <c r="R83" s="3">
        <f>'7F'!K256</f>
        <v>925.85287397241871</v>
      </c>
      <c r="S83" s="3">
        <f>'7F'!L256</f>
        <v>590.19021136510003</v>
      </c>
      <c r="T83" s="3">
        <f t="shared" si="9"/>
        <v>2.9678317128410212</v>
      </c>
    </row>
    <row r="84" spans="1:20" x14ac:dyDescent="0.25">
      <c r="A84" s="3">
        <f t="shared" si="10"/>
        <v>9.2499999999999964</v>
      </c>
      <c r="B84" s="3">
        <f>AVERAGE('4F'!$J83:$J113) + Calibration!$C$11</f>
        <v>404.91885840978097</v>
      </c>
      <c r="C84" s="2">
        <f>'4F'!K113</f>
        <v>438.76789830332018</v>
      </c>
      <c r="D84" s="2">
        <f>'4F'!L113</f>
        <v>609.39064255110088</v>
      </c>
      <c r="E84" s="3">
        <f t="shared" si="6"/>
        <v>0.19169961410701469</v>
      </c>
      <c r="G84" s="3">
        <f>AVERAGE('5F'!$J83:$J113) + Calibration!$C$11</f>
        <v>404.88117418984223</v>
      </c>
      <c r="H84" s="3">
        <f>'5F'!K113</f>
        <v>493.37435881592779</v>
      </c>
      <c r="I84" s="3">
        <f>'5F'!L113</f>
        <v>609.39064255110088</v>
      </c>
      <c r="J84" s="3">
        <f t="shared" si="7"/>
        <v>0.50116958700383574</v>
      </c>
      <c r="L84" s="3">
        <f>AVERAGE('6F'!$J83:$J113) + Calibration!$C$11</f>
        <v>404.79985828227535</v>
      </c>
      <c r="M84" s="3">
        <f>'6F'!K113</f>
        <v>560.09780567100847</v>
      </c>
      <c r="N84" s="3">
        <f>'6F'!L113</f>
        <v>609.39064255110088</v>
      </c>
      <c r="O84" s="3">
        <f t="shared" si="8"/>
        <v>0.87950963098702051</v>
      </c>
      <c r="Q84" s="3">
        <f>AVERAGE('7F'!$J227:$J257) + Calibration!$C$11</f>
        <v>402.02713682658589</v>
      </c>
      <c r="R84" s="3">
        <f>'7F'!K257</f>
        <v>723.27531025041333</v>
      </c>
      <c r="S84" s="3">
        <f>'7F'!L257</f>
        <v>591.51439772552499</v>
      </c>
      <c r="T84" s="3">
        <f t="shared" si="9"/>
        <v>1.8193470500675992</v>
      </c>
    </row>
    <row r="85" spans="1:20" x14ac:dyDescent="0.25">
      <c r="A85" s="3">
        <f t="shared" si="10"/>
        <v>9.3333333333333304</v>
      </c>
      <c r="B85" s="3">
        <f>AVERAGE('4F'!$J84:$J114) + Calibration!$C$11</f>
        <v>404.96249227909232</v>
      </c>
      <c r="C85" s="2">
        <f>'4F'!K114</f>
        <v>454.134716753909</v>
      </c>
      <c r="D85" s="2">
        <f>'4F'!L114</f>
        <v>609.18370856096908</v>
      </c>
      <c r="E85" s="3">
        <f t="shared" si="6"/>
        <v>0.27848046757760669</v>
      </c>
      <c r="G85" s="3">
        <f>AVERAGE('5F'!$J84:$J114) + Calibration!$C$11</f>
        <v>404.90299102533049</v>
      </c>
      <c r="H85" s="3">
        <f>'5F'!K114</f>
        <v>495.98230995339304</v>
      </c>
      <c r="I85" s="3">
        <f>'5F'!L114</f>
        <v>610.50789492139404</v>
      </c>
      <c r="J85" s="3">
        <f t="shared" si="7"/>
        <v>0.51581582067182608</v>
      </c>
      <c r="L85" s="3">
        <f>AVERAGE('6F'!$J84:$J114) + Calibration!$C$11</f>
        <v>404.85340929166034</v>
      </c>
      <c r="M85" s="3">
        <f>'6F'!K114</f>
        <v>559.01446678073796</v>
      </c>
      <c r="N85" s="3">
        <f>'6F'!L114</f>
        <v>606.94919968236513</v>
      </c>
      <c r="O85" s="3">
        <f t="shared" si="8"/>
        <v>0.87307100360699486</v>
      </c>
      <c r="Q85" s="3">
        <f>AVERAGE('7F'!$J228:$J258) + Calibration!$C$11</f>
        <v>402.37025515668137</v>
      </c>
      <c r="R85" s="3">
        <f>'7F'!K258</f>
        <v>710.71699437976088</v>
      </c>
      <c r="S85" s="3">
        <f>'7F'!L258</f>
        <v>589.52811611587879</v>
      </c>
      <c r="T85" s="3">
        <f t="shared" si="9"/>
        <v>1.7462814634072674</v>
      </c>
    </row>
    <row r="86" spans="1:20" x14ac:dyDescent="0.25">
      <c r="A86" s="3">
        <f t="shared" si="10"/>
        <v>9.4166666666666643</v>
      </c>
      <c r="B86" s="3">
        <f>AVERAGE('4F'!$J85:$J115) + Calibration!$C$11</f>
        <v>405.01604209846801</v>
      </c>
      <c r="C86" s="2">
        <f>'4F'!K115</f>
        <v>456.98339783029235</v>
      </c>
      <c r="D86" s="2">
        <f>'4F'!L115</f>
        <v>611.62514729168709</v>
      </c>
      <c r="E86" s="3">
        <f t="shared" si="6"/>
        <v>0.29431032818907693</v>
      </c>
      <c r="G86" s="3">
        <f>AVERAGE('5F'!$J85:$J115) + Calibration!$C$11</f>
        <v>404.7324230387859</v>
      </c>
      <c r="H86" s="3">
        <f>'5F'!K115</f>
        <v>495.98230995339304</v>
      </c>
      <c r="I86" s="3">
        <f>'5F'!L115</f>
        <v>607.81817926550559</v>
      </c>
      <c r="J86" s="3">
        <f t="shared" si="7"/>
        <v>0.51678181017411184</v>
      </c>
      <c r="L86" s="3">
        <f>AVERAGE('6F'!$J85:$J115) + Calibration!$C$11</f>
        <v>404.89505941562118</v>
      </c>
      <c r="M86" s="3">
        <f>'6F'!K115</f>
        <v>561.42182635340703</v>
      </c>
      <c r="N86" s="3">
        <f>'6F'!L115</f>
        <v>610.96305204246585</v>
      </c>
      <c r="O86" s="3">
        <f t="shared" si="8"/>
        <v>0.88646888992321049</v>
      </c>
      <c r="Q86" s="3">
        <f>AVERAGE('7F'!$J229:$J259) + Calibration!$C$11</f>
        <v>402.62809068351379</v>
      </c>
      <c r="R86" s="3">
        <f>'7F'!K259</f>
        <v>611.69511987986084</v>
      </c>
      <c r="S86" s="3">
        <f>'7F'!L259</f>
        <v>590.19021136510003</v>
      </c>
      <c r="T86" s="3">
        <f t="shared" si="9"/>
        <v>1.1840237993600944</v>
      </c>
    </row>
    <row r="87" spans="1:20" x14ac:dyDescent="0.25">
      <c r="A87" s="3">
        <f t="shared" si="10"/>
        <v>9.4999999999999982</v>
      </c>
      <c r="B87" s="3">
        <f>AVERAGE('4F'!$J86:$J116) + Calibration!$C$11</f>
        <v>404.93075810519565</v>
      </c>
      <c r="C87" s="2">
        <f>'4F'!K116</f>
        <v>454.134716753909</v>
      </c>
      <c r="D87" s="2">
        <f>'4F'!L116</f>
        <v>612.74239966198024</v>
      </c>
      <c r="E87" s="3">
        <f t="shared" si="6"/>
        <v>0.2786601899245072</v>
      </c>
      <c r="G87" s="3">
        <f>AVERAGE('5F'!$J86:$J116) + Calibration!$C$11</f>
        <v>404.58168834071392</v>
      </c>
      <c r="H87" s="3">
        <f>'5F'!K116</f>
        <v>495.98230995339304</v>
      </c>
      <c r="I87" s="3">
        <f>'5F'!L116</f>
        <v>606.94919968236513</v>
      </c>
      <c r="J87" s="3">
        <f t="shared" si="7"/>
        <v>0.51763547643891039</v>
      </c>
      <c r="L87" s="3">
        <f>AVERAGE('6F'!$J86:$J116) + Calibration!$C$11</f>
        <v>404.776058693111</v>
      </c>
      <c r="M87" s="3">
        <f>'6F'!K116</f>
        <v>564.43102080395249</v>
      </c>
      <c r="N87" s="3">
        <f>'6F'!L116</f>
        <v>610.50789492139404</v>
      </c>
      <c r="O87" s="3">
        <f t="shared" si="8"/>
        <v>0.90418501449904087</v>
      </c>
      <c r="Q87" s="3">
        <f>AVERAGE('7F'!$J230:$J260) + Calibration!$C$11</f>
        <v>402.70345733837775</v>
      </c>
      <c r="R87" s="3">
        <f>'7F'!K260</f>
        <v>571.81350857807604</v>
      </c>
      <c r="S87" s="3">
        <f>'7F'!L260</f>
        <v>591.30751339160588</v>
      </c>
      <c r="T87" s="3">
        <f t="shared" si="9"/>
        <v>0.95773267620672897</v>
      </c>
    </row>
    <row r="88" spans="1:20" x14ac:dyDescent="0.25">
      <c r="A88" s="3">
        <f t="shared" si="10"/>
        <v>9.5833333333333321</v>
      </c>
      <c r="B88" s="3">
        <f>AVERAGE('4F'!$J87:$J117) + Calibration!$C$11</f>
        <v>404.83357441650872</v>
      </c>
      <c r="C88" s="2">
        <f>'4F'!K117</f>
        <v>458.26733229759168</v>
      </c>
      <c r="D88" s="2">
        <f>'4F'!L117</f>
        <v>612.74239966198024</v>
      </c>
      <c r="E88" s="3">
        <f t="shared" si="6"/>
        <v>0.30261510513467738</v>
      </c>
      <c r="G88" s="3">
        <f>AVERAGE('5F'!$J87:$J117) + Calibration!$C$11</f>
        <v>404.52813832300336</v>
      </c>
      <c r="H88" s="3">
        <f>'5F'!K117</f>
        <v>501.39881582981741</v>
      </c>
      <c r="I88" s="3">
        <f>'5F'!L117</f>
        <v>607.40436094145468</v>
      </c>
      <c r="J88" s="3">
        <f t="shared" si="7"/>
        <v>0.54861442317853748</v>
      </c>
      <c r="L88" s="3">
        <f>AVERAGE('6F'!$J87:$J117) + Calibration!$C$11</f>
        <v>404.73242482379965</v>
      </c>
      <c r="M88" s="3">
        <f>'6F'!K117</f>
        <v>576.58809336152467</v>
      </c>
      <c r="N88" s="3">
        <f>'6F'!L117</f>
        <v>615.43211531786858</v>
      </c>
      <c r="O88" s="3">
        <f t="shared" si="8"/>
        <v>0.97328212098190359</v>
      </c>
      <c r="Q88" s="3">
        <f>AVERAGE('7F'!$J231:$J261) + Calibration!$C$11</f>
        <v>402.62809068351379</v>
      </c>
      <c r="R88" s="3">
        <f>'7F'!K261</f>
        <v>563.9896471412153</v>
      </c>
      <c r="S88" s="3">
        <f>'7F'!L261</f>
        <v>591.51439772552499</v>
      </c>
      <c r="T88" s="3">
        <f t="shared" si="9"/>
        <v>0.91385008856788386</v>
      </c>
    </row>
    <row r="89" spans="1:20" x14ac:dyDescent="0.25">
      <c r="A89" s="3">
        <f t="shared" si="10"/>
        <v>9.6666666666666661</v>
      </c>
      <c r="B89" s="3">
        <f>AVERAGE('4F'!$J88:$J118) + Calibration!$C$11</f>
        <v>404.59953947051503</v>
      </c>
      <c r="C89" s="2">
        <f>'4F'!K118</f>
        <v>458.26733229759168</v>
      </c>
      <c r="D89" s="2">
        <f>'4F'!L118</f>
        <v>607.61129493158649</v>
      </c>
      <c r="E89" s="3">
        <f t="shared" si="6"/>
        <v>0.303940531468058</v>
      </c>
      <c r="G89" s="3">
        <f>AVERAGE('5F'!$J88:$J118) + Calibration!$C$11</f>
        <v>404.55987130689078</v>
      </c>
      <c r="H89" s="3">
        <f>'5F'!K118</f>
        <v>497.50697435961047</v>
      </c>
      <c r="I89" s="3">
        <f>'5F'!L118</f>
        <v>612.53551532806114</v>
      </c>
      <c r="J89" s="3">
        <f t="shared" si="7"/>
        <v>0.52639377198324044</v>
      </c>
      <c r="L89" s="3">
        <f>AVERAGE('6F'!$J88:$J118) + Calibration!$C$11</f>
        <v>404.56185703558992</v>
      </c>
      <c r="M89" s="3">
        <f>'6F'!K118</f>
        <v>571.17153933831014</v>
      </c>
      <c r="N89" s="3">
        <f>'6F'!L118</f>
        <v>614.10797447563857</v>
      </c>
      <c r="O89" s="3">
        <f t="shared" si="8"/>
        <v>0.94357216347575046</v>
      </c>
      <c r="Q89" s="3">
        <f>AVERAGE('7F'!$J232:$J262) + Calibration!$C$11</f>
        <v>402.74510865234794</v>
      </c>
      <c r="R89" s="3">
        <f>'7F'!K262</f>
        <v>568.12226268489803</v>
      </c>
      <c r="S89" s="3">
        <f>'7F'!L262</f>
        <v>591.51439772552499</v>
      </c>
      <c r="T89" s="3">
        <f t="shared" si="9"/>
        <v>0.93659190068216092</v>
      </c>
    </row>
    <row r="90" spans="1:20" x14ac:dyDescent="0.25">
      <c r="A90" s="3">
        <f t="shared" si="10"/>
        <v>9.75</v>
      </c>
      <c r="B90" s="3">
        <f>AVERAGE('4F'!$J89:$J119) + Calibration!$C$11</f>
        <v>404.30997095979518</v>
      </c>
      <c r="C90" s="2">
        <f>'4F'!K119</f>
        <v>460.87528744728945</v>
      </c>
      <c r="D90" s="2">
        <f>'4F'!L119</f>
        <v>607.81817926550559</v>
      </c>
      <c r="E90" s="3">
        <f t="shared" si="6"/>
        <v>0.32035027807579036</v>
      </c>
      <c r="G90" s="3">
        <f>AVERAGE('5F'!$J89:$J119) + Calibration!$C$11</f>
        <v>404.51822098459502</v>
      </c>
      <c r="H90" s="3">
        <f>'5F'!K119</f>
        <v>501.59945955363639</v>
      </c>
      <c r="I90" s="3">
        <f>'5F'!L119</f>
        <v>611.41826295776798</v>
      </c>
      <c r="J90" s="3">
        <f t="shared" si="7"/>
        <v>0.54980690823873113</v>
      </c>
      <c r="L90" s="3">
        <f>AVERAGE('6F'!$J89:$J119) + Calibration!$C$11</f>
        <v>404.18700334158859</v>
      </c>
      <c r="M90" s="3">
        <f>'6F'!K119</f>
        <v>537.99037239248162</v>
      </c>
      <c r="N90" s="3">
        <f>'6F'!L119</f>
        <v>611.87342007883979</v>
      </c>
      <c r="O90" s="3">
        <f t="shared" si="8"/>
        <v>0.7577778954424792</v>
      </c>
      <c r="Q90" s="3">
        <f>AVERAGE('7F'!$J233:$J263) + Calibration!$C$11</f>
        <v>402.55272383031513</v>
      </c>
      <c r="R90" s="3">
        <f>'7F'!K263</f>
        <v>584.37177630193844</v>
      </c>
      <c r="S90" s="3">
        <f>'7F'!L263</f>
        <v>590.85230661432138</v>
      </c>
      <c r="T90" s="3">
        <f t="shared" si="9"/>
        <v>1.0297084438949173</v>
      </c>
    </row>
    <row r="91" spans="1:20" x14ac:dyDescent="0.25">
      <c r="A91" s="3">
        <f t="shared" si="10"/>
        <v>9.8333333333333339</v>
      </c>
      <c r="B91" s="3">
        <f>AVERAGE('4F'!$J90:$J120) + Calibration!$C$11</f>
        <v>404.17113714714719</v>
      </c>
      <c r="C91" s="2">
        <f>'4F'!K120</f>
        <v>463.88448189783503</v>
      </c>
      <c r="D91" s="2">
        <f>'4F'!L120</f>
        <v>609.39064255110088</v>
      </c>
      <c r="E91" s="3">
        <f t="shared" si="6"/>
        <v>0.33817872476586525</v>
      </c>
      <c r="G91" s="3">
        <f>AVERAGE('5F'!$J90:$J120) + Calibration!$C$11</f>
        <v>404.3377370479862</v>
      </c>
      <c r="H91" s="3">
        <f>'5F'!K120</f>
        <v>499.67355584657111</v>
      </c>
      <c r="I91" s="3">
        <f>'5F'!L120</f>
        <v>611.62514729168709</v>
      </c>
      <c r="J91" s="3">
        <f t="shared" si="7"/>
        <v>0.53992195145698429</v>
      </c>
      <c r="L91" s="3">
        <f>AVERAGE('6F'!$J90:$J120) + Calibration!$C$11</f>
        <v>403.69513286876247</v>
      </c>
      <c r="M91" s="3">
        <f>'6F'!K120</f>
        <v>544.93153866289072</v>
      </c>
      <c r="N91" s="3">
        <f>'6F'!L120</f>
        <v>612.28724254090844</v>
      </c>
      <c r="O91" s="3">
        <f t="shared" si="8"/>
        <v>0.79987392770227239</v>
      </c>
      <c r="Q91" s="3">
        <f>AVERAGE('7F'!$J234:$J264) + Calibration!$C$11</f>
        <v>402.40397287759367</v>
      </c>
      <c r="R91" s="3">
        <f>'7F'!K264</f>
        <v>553.8386908432318</v>
      </c>
      <c r="S91" s="3">
        <f>'7F'!L264</f>
        <v>592.63165009581815</v>
      </c>
      <c r="T91" s="3">
        <f t="shared" si="9"/>
        <v>0.85763073598901107</v>
      </c>
    </row>
    <row r="92" spans="1:20" x14ac:dyDescent="0.25">
      <c r="A92" s="3">
        <f t="shared" si="10"/>
        <v>9.9166666666666679</v>
      </c>
      <c r="B92" s="3">
        <f>AVERAGE('4F'!$J91:$J121) + Calibration!$C$11</f>
        <v>404.05213642463696</v>
      </c>
      <c r="C92" s="2">
        <f>'4F'!K121</f>
        <v>465.64982007171528</v>
      </c>
      <c r="D92" s="2">
        <f>'4F'!L121</f>
        <v>608.93543163579875</v>
      </c>
      <c r="E92" s="3">
        <f t="shared" si="6"/>
        <v>0.34885043186364445</v>
      </c>
      <c r="G92" s="3">
        <f>AVERAGE('5F'!$J91:$J121) + Calibration!$C$11</f>
        <v>404.13345253053848</v>
      </c>
      <c r="H92" s="3">
        <f>'5F'!K121</f>
        <v>500.75689473684162</v>
      </c>
      <c r="I92" s="3">
        <f>'5F'!L121</f>
        <v>616.0942064290723</v>
      </c>
      <c r="J92" s="3">
        <f t="shared" si="7"/>
        <v>0.54721423836234662</v>
      </c>
      <c r="L92" s="3">
        <f>AVERAGE('6F'!$J91:$J121) + Calibration!$C$11</f>
        <v>403.23499537982372</v>
      </c>
      <c r="M92" s="3">
        <f>'6F'!K121</f>
        <v>549.70612344633935</v>
      </c>
      <c r="N92" s="3">
        <f>'6F'!L121</f>
        <v>610.05268814410965</v>
      </c>
      <c r="O92" s="3">
        <f t="shared" si="8"/>
        <v>0.82952009322809561</v>
      </c>
      <c r="Q92" s="3">
        <f>AVERAGE('7F'!$J235:$J265) + Calibration!$C$11</f>
        <v>402.22150519563434</v>
      </c>
      <c r="R92" s="3">
        <f>'7F'!K265</f>
        <v>556.20591605401148</v>
      </c>
      <c r="S92" s="3">
        <f>'7F'!L265</f>
        <v>594.86620449261704</v>
      </c>
      <c r="T92" s="3">
        <f t="shared" si="9"/>
        <v>0.87207058849787833</v>
      </c>
    </row>
    <row r="93" spans="1:20" x14ac:dyDescent="0.25">
      <c r="B93" s="3">
        <f>AVERAGE(B2:B92)</f>
        <v>401.56735248169474</v>
      </c>
      <c r="D93" s="3">
        <f>AVERAGE(D2:D92)</f>
        <v>607.90093787273872</v>
      </c>
      <c r="G93" s="3">
        <f>AVERAGE(G2:G92)</f>
        <v>401.5644216102188</v>
      </c>
      <c r="I93" s="3">
        <f>AVERAGE(I2:I92)</f>
        <v>605.49353015377028</v>
      </c>
      <c r="L93" s="3">
        <f>AVERAGE(L2:L92)</f>
        <v>398.78024222138492</v>
      </c>
      <c r="N93" s="3">
        <f>AVERAGE(N2:N92)</f>
        <v>602.79324498910978</v>
      </c>
      <c r="Q93" s="3">
        <f>AVERAGE(Q2:Q92)</f>
        <v>398.12115197412675</v>
      </c>
      <c r="S93" s="3">
        <f>AVERAGE(S2:S92)</f>
        <v>591.34289431669197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H24" sqref="H24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-30.655080200709165</v>
      </c>
      <c r="D11" s="2">
        <f>AVERAGE(E11:E14)</f>
        <v>430.65508020070916</v>
      </c>
      <c r="E11" s="2">
        <f>AVERAGE('7F'!N2)</f>
        <v>427.79324756698202</v>
      </c>
    </row>
    <row r="12" spans="1:5" x14ac:dyDescent="0.25">
      <c r="E12" s="2">
        <f>'6F'!N2</f>
        <v>429.73539165450518</v>
      </c>
    </row>
    <row r="13" spans="1:5" x14ac:dyDescent="0.25">
      <c r="E13" s="2">
        <f>'5F'!N2</f>
        <v>431.72387959166309</v>
      </c>
    </row>
    <row r="14" spans="1:5" x14ac:dyDescent="0.25">
      <c r="E14" s="2">
        <f>'4F'!N2</f>
        <v>433.36780198968626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7F</vt:lpstr>
      <vt:lpstr>6F</vt:lpstr>
      <vt:lpstr>5F</vt:lpstr>
      <vt:lpstr>4F</vt:lpstr>
      <vt:lpstr>4F - 5F - 6F - 7F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2015-04-24T03:43:56Z</dcterms:modified>
</cp:coreProperties>
</file>